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W39" i="3"/>
  <c r="V39" i="3"/>
  <c r="U39" i="3"/>
  <c r="T39" i="3"/>
  <c r="T40" i="3" s="1"/>
  <c r="S39" i="3"/>
  <c r="R39" i="3"/>
  <c r="Q39" i="3"/>
  <c r="P39" i="3"/>
  <c r="P40" i="3" s="1"/>
  <c r="O39" i="3"/>
  <c r="N39" i="3"/>
  <c r="M39" i="3"/>
  <c r="L39" i="3"/>
  <c r="L40" i="3" s="1"/>
  <c r="K39" i="3"/>
  <c r="J39" i="3"/>
  <c r="I39" i="3"/>
  <c r="H39" i="3"/>
  <c r="H40" i="3" s="1"/>
  <c r="G39" i="3"/>
  <c r="F39" i="3"/>
  <c r="E39" i="3"/>
  <c r="D39" i="3"/>
  <c r="D40" i="3" s="1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O40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I40" i="10"/>
  <c r="E40" i="10"/>
  <c r="AA39" i="10"/>
  <c r="Y39" i="10"/>
  <c r="X39" i="10"/>
  <c r="Z39" i="10" s="1"/>
  <c r="W39" i="10"/>
  <c r="W40" i="10" s="1"/>
  <c r="V39" i="10"/>
  <c r="U39" i="10"/>
  <c r="T39" i="10"/>
  <c r="S39" i="10"/>
  <c r="S40" i="10" s="1"/>
  <c r="R39" i="10"/>
  <c r="Q39" i="10"/>
  <c r="P39" i="10"/>
  <c r="O39" i="10"/>
  <c r="O40" i="10" s="1"/>
  <c r="N39" i="10"/>
  <c r="M39" i="10"/>
  <c r="L39" i="10"/>
  <c r="K39" i="10"/>
  <c r="K40" i="10" s="1"/>
  <c r="J39" i="10"/>
  <c r="I39" i="10"/>
  <c r="H39" i="10"/>
  <c r="G39" i="10"/>
  <c r="G40" i="10" s="1"/>
  <c r="F39" i="10"/>
  <c r="E39" i="10"/>
  <c r="D39" i="10"/>
  <c r="C39" i="10"/>
  <c r="C40" i="10" s="1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Q40" i="12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Z39" i="13"/>
  <c r="Y39" i="13"/>
  <c r="X39" i="13"/>
  <c r="W39" i="13"/>
  <c r="V39" i="13"/>
  <c r="V40" i="13" s="1"/>
  <c r="U39" i="13"/>
  <c r="T39" i="13"/>
  <c r="S39" i="13"/>
  <c r="R39" i="13"/>
  <c r="R40" i="13" s="1"/>
  <c r="Q39" i="13"/>
  <c r="P39" i="13"/>
  <c r="O39" i="13"/>
  <c r="N39" i="13"/>
  <c r="N40" i="13" s="1"/>
  <c r="M39" i="13"/>
  <c r="M40" i="13" s="1"/>
  <c r="L39" i="13"/>
  <c r="K39" i="13"/>
  <c r="J39" i="13"/>
  <c r="J40" i="13" s="1"/>
  <c r="I39" i="13"/>
  <c r="H39" i="13"/>
  <c r="G39" i="13"/>
  <c r="F39" i="13"/>
  <c r="F40" i="13" s="1"/>
  <c r="E39" i="13"/>
  <c r="D39" i="13"/>
  <c r="C39" i="13"/>
  <c r="AA40" i="14"/>
  <c r="AA39" i="14"/>
  <c r="Y39" i="14"/>
  <c r="X39" i="14"/>
  <c r="W39" i="14"/>
  <c r="V39" i="14"/>
  <c r="U39" i="14"/>
  <c r="T39" i="14"/>
  <c r="S39" i="14"/>
  <c r="S40" i="14" s="1"/>
  <c r="R39" i="14"/>
  <c r="Q39" i="14"/>
  <c r="P39" i="14"/>
  <c r="O39" i="14"/>
  <c r="N39" i="14"/>
  <c r="M39" i="14"/>
  <c r="L39" i="14"/>
  <c r="K39" i="14"/>
  <c r="K40" i="14" s="1"/>
  <c r="J39" i="14"/>
  <c r="I39" i="14"/>
  <c r="H39" i="14"/>
  <c r="G39" i="14"/>
  <c r="G40" i="14" s="1"/>
  <c r="F39" i="14"/>
  <c r="E39" i="14"/>
  <c r="D39" i="14"/>
  <c r="C39" i="14"/>
  <c r="C40" i="14" s="1"/>
  <c r="K40" i="15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AA40" i="16" s="1"/>
  <c r="Z39" i="16"/>
  <c r="Y39" i="16"/>
  <c r="X39" i="16"/>
  <c r="W39" i="16"/>
  <c r="W40" i="16" s="1"/>
  <c r="V39" i="16"/>
  <c r="V40" i="16" s="1"/>
  <c r="U39" i="16"/>
  <c r="T39" i="16"/>
  <c r="S39" i="16"/>
  <c r="S40" i="16" s="1"/>
  <c r="R39" i="16"/>
  <c r="R40" i="16" s="1"/>
  <c r="Q39" i="16"/>
  <c r="P39" i="16"/>
  <c r="O39" i="16"/>
  <c r="O40" i="16" s="1"/>
  <c r="N39" i="16"/>
  <c r="N40" i="16" s="1"/>
  <c r="M39" i="16"/>
  <c r="L39" i="16"/>
  <c r="K39" i="16"/>
  <c r="K40" i="16" s="1"/>
  <c r="J39" i="16"/>
  <c r="J40" i="16" s="1"/>
  <c r="I39" i="16"/>
  <c r="H39" i="16"/>
  <c r="G39" i="16"/>
  <c r="G40" i="16" s="1"/>
  <c r="F39" i="16"/>
  <c r="F40" i="16" s="1"/>
  <c r="E39" i="16"/>
  <c r="D39" i="16"/>
  <c r="C39" i="16"/>
  <c r="C40" i="16" s="1"/>
  <c r="AA40" i="17"/>
  <c r="O40" i="17"/>
  <c r="K40" i="17"/>
  <c r="AA39" i="17"/>
  <c r="Y39" i="17"/>
  <c r="X39" i="17"/>
  <c r="Z39" i="17" s="1"/>
  <c r="W39" i="17"/>
  <c r="V39" i="17"/>
  <c r="V40" i="17" s="1"/>
  <c r="U39" i="17"/>
  <c r="T39" i="17"/>
  <c r="S39" i="17"/>
  <c r="R39" i="17"/>
  <c r="R40" i="17" s="1"/>
  <c r="Q39" i="17"/>
  <c r="P39" i="17"/>
  <c r="O39" i="17"/>
  <c r="N39" i="17"/>
  <c r="N40" i="17" s="1"/>
  <c r="M39" i="17"/>
  <c r="L39" i="17"/>
  <c r="K39" i="17"/>
  <c r="J39" i="17"/>
  <c r="J40" i="17" s="1"/>
  <c r="I39" i="17"/>
  <c r="H39" i="17"/>
  <c r="G39" i="17"/>
  <c r="F39" i="17"/>
  <c r="F40" i="17" s="1"/>
  <c r="E39" i="17"/>
  <c r="D39" i="17"/>
  <c r="C39" i="17"/>
  <c r="AA39" i="18"/>
  <c r="Y39" i="18"/>
  <c r="X39" i="18"/>
  <c r="W39" i="18"/>
  <c r="V39" i="18"/>
  <c r="U39" i="18"/>
  <c r="T39" i="18"/>
  <c r="T40" i="18" s="1"/>
  <c r="S39" i="18"/>
  <c r="R39" i="18"/>
  <c r="Q39" i="18"/>
  <c r="P39" i="18"/>
  <c r="P40" i="18" s="1"/>
  <c r="O39" i="18"/>
  <c r="N39" i="18"/>
  <c r="M39" i="18"/>
  <c r="L39" i="18"/>
  <c r="L40" i="18" s="1"/>
  <c r="K39" i="18"/>
  <c r="J39" i="18"/>
  <c r="I39" i="18"/>
  <c r="H39" i="18"/>
  <c r="H40" i="18" s="1"/>
  <c r="G39" i="18"/>
  <c r="F39" i="18"/>
  <c r="E39" i="18"/>
  <c r="D39" i="18"/>
  <c r="D40" i="18" s="1"/>
  <c r="C39" i="18"/>
  <c r="AA39" i="19"/>
  <c r="Y39" i="19"/>
  <c r="X39" i="19"/>
  <c r="Z39" i="19" s="1"/>
  <c r="W39" i="19"/>
  <c r="W40" i="19" s="1"/>
  <c r="V39" i="19"/>
  <c r="U39" i="19"/>
  <c r="T39" i="19"/>
  <c r="T40" i="19" s="1"/>
  <c r="S39" i="19"/>
  <c r="S40" i="19" s="1"/>
  <c r="R39" i="19"/>
  <c r="Q39" i="19"/>
  <c r="P39" i="19"/>
  <c r="P40" i="19" s="1"/>
  <c r="O39" i="19"/>
  <c r="N39" i="19"/>
  <c r="M39" i="19"/>
  <c r="L39" i="19"/>
  <c r="L40" i="19" s="1"/>
  <c r="K39" i="19"/>
  <c r="J39" i="19"/>
  <c r="I39" i="19"/>
  <c r="H39" i="19"/>
  <c r="H40" i="19" s="1"/>
  <c r="G39" i="19"/>
  <c r="G40" i="19" s="1"/>
  <c r="F39" i="19"/>
  <c r="E39" i="19"/>
  <c r="D39" i="19"/>
  <c r="D40" i="19" s="1"/>
  <c r="C39" i="19"/>
  <c r="C40" i="19" s="1"/>
  <c r="AA39" i="20"/>
  <c r="Z39" i="20"/>
  <c r="Y39" i="20"/>
  <c r="X39" i="20"/>
  <c r="W39" i="20"/>
  <c r="W40" i="20" s="1"/>
  <c r="V39" i="20"/>
  <c r="U39" i="20"/>
  <c r="T39" i="20"/>
  <c r="S39" i="20"/>
  <c r="S40" i="20" s="1"/>
  <c r="R39" i="20"/>
  <c r="Q39" i="20"/>
  <c r="P39" i="20"/>
  <c r="O39" i="20"/>
  <c r="O40" i="20" s="1"/>
  <c r="N39" i="20"/>
  <c r="M39" i="20"/>
  <c r="L39" i="20"/>
  <c r="K39" i="20"/>
  <c r="K40" i="20" s="1"/>
  <c r="J39" i="20"/>
  <c r="I39" i="20"/>
  <c r="H39" i="20"/>
  <c r="G39" i="20"/>
  <c r="G40" i="20" s="1"/>
  <c r="F39" i="20"/>
  <c r="E39" i="20"/>
  <c r="D39" i="20"/>
  <c r="C39" i="20"/>
  <c r="C40" i="20" s="1"/>
  <c r="O40" i="21"/>
  <c r="K40" i="21"/>
  <c r="AA39" i="21"/>
  <c r="Y39" i="21"/>
  <c r="Y40" i="21" s="1"/>
  <c r="X39" i="21"/>
  <c r="Z39" i="21" s="1"/>
  <c r="W39" i="21"/>
  <c r="V39" i="21"/>
  <c r="U39" i="21"/>
  <c r="U40" i="21" s="1"/>
  <c r="T39" i="21"/>
  <c r="S39" i="21"/>
  <c r="R39" i="21"/>
  <c r="Q39" i="21"/>
  <c r="Q40" i="21" s="1"/>
  <c r="P39" i="21"/>
  <c r="O39" i="21"/>
  <c r="N39" i="21"/>
  <c r="M39" i="21"/>
  <c r="M40" i="21" s="1"/>
  <c r="L39" i="21"/>
  <c r="K39" i="21"/>
  <c r="J39" i="21"/>
  <c r="I39" i="21"/>
  <c r="I40" i="21" s="1"/>
  <c r="H39" i="21"/>
  <c r="G39" i="21"/>
  <c r="F39" i="21"/>
  <c r="E39" i="21"/>
  <c r="E40" i="21" s="1"/>
  <c r="D39" i="21"/>
  <c r="C39" i="21"/>
  <c r="I40" i="1"/>
  <c r="E40" i="1"/>
  <c r="AA39" i="1"/>
  <c r="Y39" i="1"/>
  <c r="X39" i="1"/>
  <c r="W39" i="1"/>
  <c r="V39" i="1"/>
  <c r="U39" i="1"/>
  <c r="T39" i="1"/>
  <c r="T40" i="1" s="1"/>
  <c r="S39" i="1"/>
  <c r="R39" i="1"/>
  <c r="Q39" i="1"/>
  <c r="P39" i="1"/>
  <c r="P40" i="1" s="1"/>
  <c r="O39" i="1"/>
  <c r="N39" i="1"/>
  <c r="M39" i="1"/>
  <c r="L39" i="1"/>
  <c r="L40" i="1" s="1"/>
  <c r="K39" i="1"/>
  <c r="J39" i="1"/>
  <c r="I39" i="1"/>
  <c r="H39" i="1"/>
  <c r="H40" i="1" s="1"/>
  <c r="G39" i="1"/>
  <c r="F39" i="1"/>
  <c r="E39" i="1"/>
  <c r="D39" i="1"/>
  <c r="D40" i="1" s="1"/>
  <c r="C39" i="1"/>
  <c r="AA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3"/>
  <c r="Y34" i="3"/>
  <c r="Y40" i="3" s="1"/>
  <c r="X34" i="3"/>
  <c r="W34" i="3"/>
  <c r="V34" i="3"/>
  <c r="U34" i="3"/>
  <c r="U40" i="3" s="1"/>
  <c r="T34" i="3"/>
  <c r="S34" i="3"/>
  <c r="R34" i="3"/>
  <c r="Q34" i="3"/>
  <c r="Q40" i="3" s="1"/>
  <c r="P34" i="3"/>
  <c r="O34" i="3"/>
  <c r="N34" i="3"/>
  <c r="M34" i="3"/>
  <c r="M40" i="3" s="1"/>
  <c r="L34" i="3"/>
  <c r="K34" i="3"/>
  <c r="J34" i="3"/>
  <c r="I34" i="3"/>
  <c r="I40" i="3" s="1"/>
  <c r="H34" i="3"/>
  <c r="G34" i="3"/>
  <c r="F34" i="3"/>
  <c r="E34" i="3"/>
  <c r="E40" i="3" s="1"/>
  <c r="D34" i="3"/>
  <c r="C34" i="3"/>
  <c r="AA34" i="4"/>
  <c r="AA40" i="4" s="1"/>
  <c r="Y34" i="4"/>
  <c r="X34" i="4"/>
  <c r="W34" i="4"/>
  <c r="W40" i="4" s="1"/>
  <c r="V34" i="4"/>
  <c r="U34" i="4"/>
  <c r="T34" i="4"/>
  <c r="S34" i="4"/>
  <c r="S40" i="4" s="1"/>
  <c r="R34" i="4"/>
  <c r="Q34" i="4"/>
  <c r="P34" i="4"/>
  <c r="O34" i="4"/>
  <c r="O40" i="4" s="1"/>
  <c r="N34" i="4"/>
  <c r="M34" i="4"/>
  <c r="L34" i="4"/>
  <c r="K34" i="4"/>
  <c r="K40" i="4" s="1"/>
  <c r="J34" i="4"/>
  <c r="I34" i="4"/>
  <c r="H34" i="4"/>
  <c r="G34" i="4"/>
  <c r="G40" i="4" s="1"/>
  <c r="F34" i="4"/>
  <c r="E34" i="4"/>
  <c r="D34" i="4"/>
  <c r="C34" i="4"/>
  <c r="C40" i="4" s="1"/>
  <c r="AA34" i="5"/>
  <c r="AA40" i="5" s="1"/>
  <c r="Y34" i="5"/>
  <c r="X34" i="5"/>
  <c r="W34" i="5"/>
  <c r="W40" i="5" s="1"/>
  <c r="V34" i="5"/>
  <c r="U34" i="5"/>
  <c r="T34" i="5"/>
  <c r="S34" i="5"/>
  <c r="S40" i="5" s="1"/>
  <c r="R34" i="5"/>
  <c r="Q34" i="5"/>
  <c r="P34" i="5"/>
  <c r="O34" i="5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Z34" i="6" s="1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W40" i="9" s="1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G40" i="9" s="1"/>
  <c r="F34" i="9"/>
  <c r="E34" i="9"/>
  <c r="D34" i="9"/>
  <c r="C34" i="9"/>
  <c r="C40" i="9" s="1"/>
  <c r="AA34" i="10"/>
  <c r="Y34" i="10"/>
  <c r="Y40" i="10" s="1"/>
  <c r="X34" i="10"/>
  <c r="Z34" i="10" s="1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H34" i="10"/>
  <c r="G34" i="10"/>
  <c r="F34" i="10"/>
  <c r="E34" i="10"/>
  <c r="D34" i="10"/>
  <c r="C34" i="10"/>
  <c r="AA34" i="11"/>
  <c r="Y34" i="11"/>
  <c r="X34" i="11"/>
  <c r="Z34" i="11" s="1"/>
  <c r="W34" i="11"/>
  <c r="W40" i="11" s="1"/>
  <c r="V34" i="11"/>
  <c r="U34" i="11"/>
  <c r="T34" i="11"/>
  <c r="S34" i="11"/>
  <c r="S40" i="11" s="1"/>
  <c r="R34" i="11"/>
  <c r="Q34" i="11"/>
  <c r="P34" i="11"/>
  <c r="O34" i="11"/>
  <c r="O40" i="11" s="1"/>
  <c r="N34" i="11"/>
  <c r="M34" i="11"/>
  <c r="L34" i="11"/>
  <c r="K34" i="11"/>
  <c r="K40" i="11" s="1"/>
  <c r="J34" i="11"/>
  <c r="I34" i="11"/>
  <c r="H34" i="11"/>
  <c r="G34" i="11"/>
  <c r="G40" i="11" s="1"/>
  <c r="F34" i="11"/>
  <c r="E34" i="11"/>
  <c r="D34" i="11"/>
  <c r="C34" i="11"/>
  <c r="C40" i="11" s="1"/>
  <c r="AA34" i="12"/>
  <c r="Y34" i="12"/>
  <c r="Y40" i="12" s="1"/>
  <c r="X34" i="12"/>
  <c r="Z34" i="12" s="1"/>
  <c r="W34" i="12"/>
  <c r="V34" i="12"/>
  <c r="U34" i="12"/>
  <c r="U40" i="12" s="1"/>
  <c r="T34" i="12"/>
  <c r="S34" i="12"/>
  <c r="R34" i="12"/>
  <c r="Q34" i="12"/>
  <c r="P34" i="12"/>
  <c r="O34" i="12"/>
  <c r="N34" i="12"/>
  <c r="M34" i="12"/>
  <c r="M40" i="12" s="1"/>
  <c r="L34" i="12"/>
  <c r="K34" i="12"/>
  <c r="J34" i="12"/>
  <c r="I34" i="12"/>
  <c r="I40" i="12" s="1"/>
  <c r="H34" i="12"/>
  <c r="G34" i="12"/>
  <c r="G40" i="12" s="1"/>
  <c r="F34" i="12"/>
  <c r="E34" i="12"/>
  <c r="E40" i="12" s="1"/>
  <c r="D34" i="12"/>
  <c r="C34" i="12"/>
  <c r="C40" i="12" s="1"/>
  <c r="AA34" i="13"/>
  <c r="AA40" i="13" s="1"/>
  <c r="Y34" i="13"/>
  <c r="X34" i="13"/>
  <c r="Z34" i="13" s="1"/>
  <c r="W34" i="13"/>
  <c r="W40" i="13" s="1"/>
  <c r="V34" i="13"/>
  <c r="U34" i="13"/>
  <c r="U40" i="13" s="1"/>
  <c r="T34" i="13"/>
  <c r="S34" i="13"/>
  <c r="S40" i="13" s="1"/>
  <c r="R34" i="13"/>
  <c r="Q34" i="13"/>
  <c r="P34" i="13"/>
  <c r="O34" i="13"/>
  <c r="O40" i="13" s="1"/>
  <c r="N34" i="13"/>
  <c r="M34" i="13"/>
  <c r="L34" i="13"/>
  <c r="K34" i="13"/>
  <c r="K40" i="13" s="1"/>
  <c r="J34" i="13"/>
  <c r="I34" i="13"/>
  <c r="H34" i="13"/>
  <c r="G34" i="13"/>
  <c r="G40" i="13" s="1"/>
  <c r="F34" i="13"/>
  <c r="E34" i="13"/>
  <c r="E40" i="13" s="1"/>
  <c r="D34" i="13"/>
  <c r="C34" i="13"/>
  <c r="C40" i="13" s="1"/>
  <c r="AA34" i="14"/>
  <c r="Y34" i="14"/>
  <c r="Y40" i="14" s="1"/>
  <c r="X34" i="14"/>
  <c r="W34" i="14"/>
  <c r="V34" i="14"/>
  <c r="U34" i="14"/>
  <c r="U40" i="14" s="1"/>
  <c r="T34" i="14"/>
  <c r="S34" i="14"/>
  <c r="R34" i="14"/>
  <c r="Q34" i="14"/>
  <c r="Q40" i="14" s="1"/>
  <c r="P34" i="14"/>
  <c r="O34" i="14"/>
  <c r="O40" i="14" s="1"/>
  <c r="N34" i="14"/>
  <c r="M34" i="14"/>
  <c r="M40" i="14" s="1"/>
  <c r="L34" i="14"/>
  <c r="K34" i="14"/>
  <c r="J34" i="14"/>
  <c r="I34" i="14"/>
  <c r="I40" i="14" s="1"/>
  <c r="H34" i="14"/>
  <c r="G34" i="14"/>
  <c r="F34" i="14"/>
  <c r="E34" i="14"/>
  <c r="E40" i="14" s="1"/>
  <c r="D34" i="14"/>
  <c r="C34" i="14"/>
  <c r="AA34" i="15"/>
  <c r="AA40" i="15" s="1"/>
  <c r="Y34" i="15"/>
  <c r="X34" i="15"/>
  <c r="Z34" i="15" s="1"/>
  <c r="W34" i="15"/>
  <c r="W40" i="15" s="1"/>
  <c r="V34" i="15"/>
  <c r="U34" i="15"/>
  <c r="T34" i="15"/>
  <c r="T40" i="15" s="1"/>
  <c r="S34" i="15"/>
  <c r="S40" i="15" s="1"/>
  <c r="R34" i="15"/>
  <c r="Q34" i="15"/>
  <c r="P34" i="15"/>
  <c r="P40" i="15" s="1"/>
  <c r="O34" i="15"/>
  <c r="O40" i="15" s="1"/>
  <c r="N34" i="15"/>
  <c r="M34" i="15"/>
  <c r="L34" i="15"/>
  <c r="L40" i="15" s="1"/>
  <c r="K34" i="15"/>
  <c r="J34" i="15"/>
  <c r="I34" i="15"/>
  <c r="H34" i="15"/>
  <c r="G34" i="15"/>
  <c r="G40" i="15" s="1"/>
  <c r="F34" i="15"/>
  <c r="E34" i="15"/>
  <c r="D34" i="15"/>
  <c r="D40" i="15" s="1"/>
  <c r="C34" i="15"/>
  <c r="C40" i="15" s="1"/>
  <c r="AA34" i="16"/>
  <c r="Y34" i="16"/>
  <c r="X34" i="16"/>
  <c r="W34" i="16"/>
  <c r="V34" i="16"/>
  <c r="U34" i="16"/>
  <c r="U40" i="16" s="1"/>
  <c r="T34" i="16"/>
  <c r="S34" i="16"/>
  <c r="R34" i="16"/>
  <c r="Q34" i="16"/>
  <c r="Q40" i="16" s="1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F34" i="16"/>
  <c r="E34" i="16"/>
  <c r="E40" i="16" s="1"/>
  <c r="D34" i="16"/>
  <c r="C34" i="16"/>
  <c r="AA34" i="17"/>
  <c r="Y34" i="17"/>
  <c r="X34" i="17"/>
  <c r="W34" i="17"/>
  <c r="W40" i="17" s="1"/>
  <c r="V34" i="17"/>
  <c r="U34" i="17"/>
  <c r="T34" i="17"/>
  <c r="S34" i="17"/>
  <c r="S40" i="17" s="1"/>
  <c r="R34" i="17"/>
  <c r="Q34" i="17"/>
  <c r="P34" i="17"/>
  <c r="O34" i="17"/>
  <c r="N34" i="17"/>
  <c r="M34" i="17"/>
  <c r="L34" i="17"/>
  <c r="K34" i="17"/>
  <c r="J34" i="17"/>
  <c r="I34" i="17"/>
  <c r="H34" i="17"/>
  <c r="G34" i="17"/>
  <c r="G40" i="17" s="1"/>
  <c r="F34" i="17"/>
  <c r="E34" i="17"/>
  <c r="D34" i="17"/>
  <c r="C34" i="17"/>
  <c r="C40" i="17" s="1"/>
  <c r="AA34" i="18"/>
  <c r="Z34" i="18"/>
  <c r="Y34" i="18"/>
  <c r="Y40" i="18" s="1"/>
  <c r="X34" i="18"/>
  <c r="W34" i="18"/>
  <c r="V34" i="18"/>
  <c r="U34" i="18"/>
  <c r="U40" i="18" s="1"/>
  <c r="T34" i="18"/>
  <c r="S34" i="18"/>
  <c r="R34" i="18"/>
  <c r="Q34" i="18"/>
  <c r="Q40" i="18" s="1"/>
  <c r="P34" i="18"/>
  <c r="O34" i="18"/>
  <c r="N34" i="18"/>
  <c r="M34" i="18"/>
  <c r="M40" i="18" s="1"/>
  <c r="L34" i="18"/>
  <c r="K34" i="18"/>
  <c r="J34" i="18"/>
  <c r="I34" i="18"/>
  <c r="I40" i="18" s="1"/>
  <c r="H34" i="18"/>
  <c r="G34" i="18"/>
  <c r="F34" i="18"/>
  <c r="E34" i="18"/>
  <c r="E40" i="18" s="1"/>
  <c r="D34" i="18"/>
  <c r="C34" i="18"/>
  <c r="AA34" i="19"/>
  <c r="AA40" i="19" s="1"/>
  <c r="Y34" i="19"/>
  <c r="X34" i="19"/>
  <c r="Z34" i="19" s="1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Y40" i="20" s="1"/>
  <c r="X34" i="20"/>
  <c r="Z34" i="20" s="1"/>
  <c r="W34" i="20"/>
  <c r="V34" i="20"/>
  <c r="U34" i="20"/>
  <c r="U40" i="20" s="1"/>
  <c r="T34" i="20"/>
  <c r="S34" i="20"/>
  <c r="R34" i="20"/>
  <c r="Q34" i="20"/>
  <c r="Q40" i="20" s="1"/>
  <c r="P34" i="20"/>
  <c r="O34" i="20"/>
  <c r="N34" i="20"/>
  <c r="M34" i="20"/>
  <c r="M40" i="20" s="1"/>
  <c r="L34" i="20"/>
  <c r="K34" i="20"/>
  <c r="J34" i="20"/>
  <c r="I34" i="20"/>
  <c r="I40" i="20" s="1"/>
  <c r="H34" i="20"/>
  <c r="G34" i="20"/>
  <c r="F34" i="20"/>
  <c r="E34" i="20"/>
  <c r="E40" i="20" s="1"/>
  <c r="D34" i="20"/>
  <c r="C34" i="20"/>
  <c r="AA34" i="21"/>
  <c r="AA40" i="21" s="1"/>
  <c r="Y34" i="21"/>
  <c r="X34" i="21"/>
  <c r="W34" i="21"/>
  <c r="W40" i="21" s="1"/>
  <c r="V34" i="21"/>
  <c r="U34" i="21"/>
  <c r="T34" i="21"/>
  <c r="S34" i="21"/>
  <c r="S40" i="21" s="1"/>
  <c r="R34" i="21"/>
  <c r="Q34" i="21"/>
  <c r="P34" i="21"/>
  <c r="O34" i="21"/>
  <c r="N34" i="21"/>
  <c r="M34" i="21"/>
  <c r="L34" i="21"/>
  <c r="K34" i="21"/>
  <c r="J34" i="21"/>
  <c r="I34" i="21"/>
  <c r="H34" i="21"/>
  <c r="G34" i="21"/>
  <c r="G40" i="21" s="1"/>
  <c r="F34" i="21"/>
  <c r="E34" i="21"/>
  <c r="D34" i="21"/>
  <c r="C34" i="21"/>
  <c r="C40" i="21" s="1"/>
  <c r="AA34" i="1"/>
  <c r="Y34" i="1"/>
  <c r="Y40" i="1" s="1"/>
  <c r="X34" i="1"/>
  <c r="Z34" i="1" s="1"/>
  <c r="W34" i="1"/>
  <c r="V34" i="1"/>
  <c r="U34" i="1"/>
  <c r="U40" i="1" s="1"/>
  <c r="T34" i="1"/>
  <c r="S34" i="1"/>
  <c r="R34" i="1"/>
  <c r="Q34" i="1"/>
  <c r="Q40" i="1" s="1"/>
  <c r="P34" i="1"/>
  <c r="O34" i="1"/>
  <c r="N34" i="1"/>
  <c r="M34" i="1"/>
  <c r="M40" i="1" s="1"/>
  <c r="L34" i="1"/>
  <c r="K34" i="1"/>
  <c r="J34" i="1"/>
  <c r="I34" i="1"/>
  <c r="H34" i="1"/>
  <c r="G34" i="1"/>
  <c r="F34" i="1"/>
  <c r="E34" i="1"/>
  <c r="D34" i="1"/>
  <c r="C34" i="1"/>
  <c r="Y25" i="2"/>
  <c r="P25" i="2"/>
  <c r="I25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J25" i="3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Q25" i="4"/>
  <c r="L25" i="4"/>
  <c r="AA24" i="4"/>
  <c r="AA25" i="4" s="1"/>
  <c r="AA42" i="4" s="1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V25" i="5"/>
  <c r="F25" i="5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L25" i="6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W25" i="7"/>
  <c r="G25" i="7"/>
  <c r="AA24" i="7"/>
  <c r="Y24" i="7"/>
  <c r="X24" i="7"/>
  <c r="Z24" i="7" s="1"/>
  <c r="W24" i="7"/>
  <c r="V24" i="7"/>
  <c r="U24" i="7"/>
  <c r="T24" i="7"/>
  <c r="T25" i="7" s="1"/>
  <c r="S24" i="7"/>
  <c r="R24" i="7"/>
  <c r="Q24" i="7"/>
  <c r="P24" i="7"/>
  <c r="P25" i="7" s="1"/>
  <c r="O24" i="7"/>
  <c r="N24" i="7"/>
  <c r="M24" i="7"/>
  <c r="L24" i="7"/>
  <c r="L25" i="7" s="1"/>
  <c r="K24" i="7"/>
  <c r="J24" i="7"/>
  <c r="I24" i="7"/>
  <c r="H24" i="7"/>
  <c r="H25" i="7" s="1"/>
  <c r="G24" i="7"/>
  <c r="F24" i="7"/>
  <c r="E24" i="7"/>
  <c r="D24" i="7"/>
  <c r="D25" i="7" s="1"/>
  <c r="C24" i="7"/>
  <c r="X25" i="8"/>
  <c r="L25" i="8"/>
  <c r="AA24" i="8"/>
  <c r="Y24" i="8"/>
  <c r="X24" i="8"/>
  <c r="Z24" i="8" s="1"/>
  <c r="W24" i="8"/>
  <c r="W25" i="8" s="1"/>
  <c r="V24" i="8"/>
  <c r="U24" i="8"/>
  <c r="T24" i="8"/>
  <c r="S24" i="8"/>
  <c r="S25" i="8" s="1"/>
  <c r="R24" i="8"/>
  <c r="Q24" i="8"/>
  <c r="P24" i="8"/>
  <c r="P25" i="8" s="1"/>
  <c r="O24" i="8"/>
  <c r="O25" i="8" s="1"/>
  <c r="N24" i="8"/>
  <c r="M24" i="8"/>
  <c r="L24" i="8"/>
  <c r="K24" i="8"/>
  <c r="K25" i="8" s="1"/>
  <c r="J24" i="8"/>
  <c r="I24" i="8"/>
  <c r="H24" i="8"/>
  <c r="G24" i="8"/>
  <c r="G25" i="8" s="1"/>
  <c r="F24" i="8"/>
  <c r="E24" i="8"/>
  <c r="D24" i="8"/>
  <c r="D25" i="8" s="1"/>
  <c r="C24" i="8"/>
  <c r="C25" i="8" s="1"/>
  <c r="S25" i="9"/>
  <c r="S42" i="9" s="1"/>
  <c r="F25" i="9"/>
  <c r="AA24" i="9"/>
  <c r="Y24" i="9"/>
  <c r="X24" i="9"/>
  <c r="Z24" i="9" s="1"/>
  <c r="W24" i="9"/>
  <c r="V24" i="9"/>
  <c r="U24" i="9"/>
  <c r="T24" i="9"/>
  <c r="T25" i="9" s="1"/>
  <c r="S24" i="9"/>
  <c r="R24" i="9"/>
  <c r="Q24" i="9"/>
  <c r="P24" i="9"/>
  <c r="P25" i="9" s="1"/>
  <c r="O24" i="9"/>
  <c r="N24" i="9"/>
  <c r="M24" i="9"/>
  <c r="L24" i="9"/>
  <c r="L25" i="9" s="1"/>
  <c r="K24" i="9"/>
  <c r="J24" i="9"/>
  <c r="I24" i="9"/>
  <c r="H24" i="9"/>
  <c r="H25" i="9" s="1"/>
  <c r="G24" i="9"/>
  <c r="F24" i="9"/>
  <c r="E24" i="9"/>
  <c r="D24" i="9"/>
  <c r="D25" i="9" s="1"/>
  <c r="C24" i="9"/>
  <c r="T25" i="10"/>
  <c r="L25" i="10"/>
  <c r="I25" i="10"/>
  <c r="I42" i="10" s="1"/>
  <c r="AA24" i="10"/>
  <c r="Y24" i="10"/>
  <c r="X24" i="10"/>
  <c r="W24" i="10"/>
  <c r="V24" i="10"/>
  <c r="U24" i="10"/>
  <c r="U25" i="10" s="1"/>
  <c r="U42" i="10" s="1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V25" i="11"/>
  <c r="N25" i="1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U25" i="12"/>
  <c r="U42" i="12" s="1"/>
  <c r="E25" i="12"/>
  <c r="AA24" i="12"/>
  <c r="AA25" i="12" s="1"/>
  <c r="Y24" i="12"/>
  <c r="X24" i="12"/>
  <c r="W24" i="12"/>
  <c r="W25" i="12" s="1"/>
  <c r="V24" i="12"/>
  <c r="U24" i="12"/>
  <c r="T24" i="12"/>
  <c r="S24" i="12"/>
  <c r="S25" i="12" s="1"/>
  <c r="R24" i="12"/>
  <c r="Q24" i="12"/>
  <c r="P24" i="12"/>
  <c r="O24" i="12"/>
  <c r="O25" i="12" s="1"/>
  <c r="N24" i="12"/>
  <c r="M24" i="12"/>
  <c r="L24" i="12"/>
  <c r="K24" i="12"/>
  <c r="K25" i="12" s="1"/>
  <c r="J24" i="12"/>
  <c r="I24" i="12"/>
  <c r="H24" i="12"/>
  <c r="G24" i="12"/>
  <c r="G25" i="12" s="1"/>
  <c r="G42" i="12" s="1"/>
  <c r="F24" i="12"/>
  <c r="E24" i="12"/>
  <c r="D24" i="12"/>
  <c r="C24" i="12"/>
  <c r="C25" i="12" s="1"/>
  <c r="C42" i="12" s="1"/>
  <c r="AA24" i="13"/>
  <c r="Y24" i="13"/>
  <c r="Y25" i="13" s="1"/>
  <c r="X24" i="13"/>
  <c r="W24" i="13"/>
  <c r="V24" i="13"/>
  <c r="U24" i="13"/>
  <c r="U25" i="13" s="1"/>
  <c r="T24" i="13"/>
  <c r="S24" i="13"/>
  <c r="R24" i="13"/>
  <c r="Q24" i="13"/>
  <c r="Q25" i="13" s="1"/>
  <c r="P24" i="13"/>
  <c r="O24" i="13"/>
  <c r="N24" i="13"/>
  <c r="M24" i="13"/>
  <c r="M25" i="13" s="1"/>
  <c r="M42" i="13" s="1"/>
  <c r="L24" i="13"/>
  <c r="K24" i="13"/>
  <c r="J24" i="13"/>
  <c r="I24" i="13"/>
  <c r="I25" i="13" s="1"/>
  <c r="H24" i="13"/>
  <c r="G24" i="13"/>
  <c r="F24" i="13"/>
  <c r="E24" i="13"/>
  <c r="E25" i="13" s="1"/>
  <c r="D24" i="13"/>
  <c r="C24" i="13"/>
  <c r="O25" i="14"/>
  <c r="O42" i="14" s="1"/>
  <c r="AA24" i="14"/>
  <c r="AA25" i="14" s="1"/>
  <c r="AA42" i="14" s="1"/>
  <c r="Y24" i="14"/>
  <c r="X24" i="14"/>
  <c r="Z24" i="14" s="1"/>
  <c r="W24" i="14"/>
  <c r="V24" i="14"/>
  <c r="V25" i="14" s="1"/>
  <c r="U24" i="14"/>
  <c r="T24" i="14"/>
  <c r="S24" i="14"/>
  <c r="S25" i="14" s="1"/>
  <c r="S42" i="14" s="1"/>
  <c r="R24" i="14"/>
  <c r="R25" i="14" s="1"/>
  <c r="Q24" i="14"/>
  <c r="P24" i="14"/>
  <c r="O24" i="14"/>
  <c r="N24" i="14"/>
  <c r="N25" i="14" s="1"/>
  <c r="M24" i="14"/>
  <c r="L24" i="14"/>
  <c r="K24" i="14"/>
  <c r="J24" i="14"/>
  <c r="J25" i="14" s="1"/>
  <c r="I24" i="14"/>
  <c r="H24" i="14"/>
  <c r="G24" i="14"/>
  <c r="F24" i="14"/>
  <c r="F25" i="14" s="1"/>
  <c r="E24" i="14"/>
  <c r="D24" i="14"/>
  <c r="C24" i="14"/>
  <c r="C25" i="14" s="1"/>
  <c r="C42" i="14" s="1"/>
  <c r="I25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W25" i="16"/>
  <c r="W42" i="16" s="1"/>
  <c r="K25" i="16"/>
  <c r="K42" i="16" s="1"/>
  <c r="G25" i="16"/>
  <c r="G42" i="16" s="1"/>
  <c r="AA24" i="16"/>
  <c r="Y24" i="16"/>
  <c r="X24" i="16"/>
  <c r="Z24" i="16" s="1"/>
  <c r="W24" i="16"/>
  <c r="V24" i="16"/>
  <c r="U24" i="16"/>
  <c r="T24" i="16"/>
  <c r="T25" i="16" s="1"/>
  <c r="S24" i="16"/>
  <c r="R24" i="16"/>
  <c r="Q24" i="16"/>
  <c r="P24" i="16"/>
  <c r="P25" i="16" s="1"/>
  <c r="O24" i="16"/>
  <c r="N24" i="16"/>
  <c r="M24" i="16"/>
  <c r="L24" i="16"/>
  <c r="L25" i="16" s="1"/>
  <c r="K24" i="16"/>
  <c r="J24" i="16"/>
  <c r="I24" i="16"/>
  <c r="H24" i="16"/>
  <c r="H25" i="16" s="1"/>
  <c r="G24" i="16"/>
  <c r="F24" i="16"/>
  <c r="E24" i="16"/>
  <c r="D24" i="16"/>
  <c r="D25" i="16" s="1"/>
  <c r="C24" i="16"/>
  <c r="AA24" i="17"/>
  <c r="Y24" i="17"/>
  <c r="X24" i="17"/>
  <c r="X25" i="17" s="1"/>
  <c r="W24" i="17"/>
  <c r="W25" i="17" s="1"/>
  <c r="W42" i="17" s="1"/>
  <c r="V24" i="17"/>
  <c r="U24" i="17"/>
  <c r="T24" i="17"/>
  <c r="T25" i="17" s="1"/>
  <c r="S24" i="17"/>
  <c r="S25" i="17" s="1"/>
  <c r="S42" i="17" s="1"/>
  <c r="R24" i="17"/>
  <c r="Q24" i="17"/>
  <c r="P24" i="17"/>
  <c r="P25" i="17" s="1"/>
  <c r="O24" i="17"/>
  <c r="O25" i="17" s="1"/>
  <c r="O42" i="17" s="1"/>
  <c r="N24" i="17"/>
  <c r="M24" i="17"/>
  <c r="L24" i="17"/>
  <c r="L25" i="17" s="1"/>
  <c r="K24" i="17"/>
  <c r="K25" i="17" s="1"/>
  <c r="K42" i="17" s="1"/>
  <c r="J24" i="17"/>
  <c r="I24" i="17"/>
  <c r="H24" i="17"/>
  <c r="H25" i="17" s="1"/>
  <c r="G24" i="17"/>
  <c r="G25" i="17" s="1"/>
  <c r="G42" i="17" s="1"/>
  <c r="F24" i="17"/>
  <c r="E24" i="17"/>
  <c r="D24" i="17"/>
  <c r="D25" i="17" s="1"/>
  <c r="C24" i="17"/>
  <c r="C25" i="17" s="1"/>
  <c r="C42" i="17" s="1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Y25" i="19"/>
  <c r="I25" i="19"/>
  <c r="AA24" i="19"/>
  <c r="Y24" i="19"/>
  <c r="Z24" i="19" s="1"/>
  <c r="X24" i="19"/>
  <c r="W24" i="19"/>
  <c r="V24" i="19"/>
  <c r="V25" i="19" s="1"/>
  <c r="U24" i="19"/>
  <c r="T24" i="19"/>
  <c r="S24" i="19"/>
  <c r="R24" i="19"/>
  <c r="R25" i="19" s="1"/>
  <c r="Q24" i="19"/>
  <c r="P24" i="19"/>
  <c r="O24" i="19"/>
  <c r="N24" i="19"/>
  <c r="N25" i="19" s="1"/>
  <c r="M24" i="19"/>
  <c r="M25" i="19" s="1"/>
  <c r="L24" i="19"/>
  <c r="K24" i="19"/>
  <c r="J24" i="19"/>
  <c r="J25" i="19" s="1"/>
  <c r="I24" i="19"/>
  <c r="H24" i="19"/>
  <c r="G24" i="19"/>
  <c r="F24" i="19"/>
  <c r="F25" i="19" s="1"/>
  <c r="E24" i="19"/>
  <c r="D24" i="19"/>
  <c r="C24" i="19"/>
  <c r="AA25" i="20"/>
  <c r="AA24" i="20"/>
  <c r="Y24" i="20"/>
  <c r="Y25" i="20" s="1"/>
  <c r="Y42" i="20" s="1"/>
  <c r="X24" i="20"/>
  <c r="Z24" i="20" s="1"/>
  <c r="W24" i="20"/>
  <c r="V24" i="20"/>
  <c r="U24" i="20"/>
  <c r="U25" i="20" s="1"/>
  <c r="U42" i="20" s="1"/>
  <c r="T24" i="20"/>
  <c r="S24" i="20"/>
  <c r="R24" i="20"/>
  <c r="Q24" i="20"/>
  <c r="Q25" i="20" s="1"/>
  <c r="Q42" i="20" s="1"/>
  <c r="P24" i="20"/>
  <c r="O24" i="20"/>
  <c r="N24" i="20"/>
  <c r="M24" i="20"/>
  <c r="M25" i="20" s="1"/>
  <c r="L24" i="20"/>
  <c r="K24" i="20"/>
  <c r="J24" i="20"/>
  <c r="I24" i="20"/>
  <c r="I25" i="20" s="1"/>
  <c r="I42" i="20" s="1"/>
  <c r="H24" i="20"/>
  <c r="G24" i="20"/>
  <c r="F24" i="20"/>
  <c r="E24" i="20"/>
  <c r="E25" i="20" s="1"/>
  <c r="E42" i="20" s="1"/>
  <c r="D24" i="20"/>
  <c r="C24" i="20"/>
  <c r="AA24" i="21"/>
  <c r="Y24" i="21"/>
  <c r="X24" i="21"/>
  <c r="W24" i="21"/>
  <c r="V24" i="21"/>
  <c r="V25" i="21" s="1"/>
  <c r="U24" i="21"/>
  <c r="U25" i="21" s="1"/>
  <c r="U42" i="21" s="1"/>
  <c r="T24" i="21"/>
  <c r="S24" i="21"/>
  <c r="R24" i="21"/>
  <c r="R25" i="21" s="1"/>
  <c r="Q24" i="21"/>
  <c r="Q25" i="21" s="1"/>
  <c r="Q42" i="21" s="1"/>
  <c r="P24" i="21"/>
  <c r="O24" i="21"/>
  <c r="N24" i="21"/>
  <c r="N25" i="21" s="1"/>
  <c r="M24" i="21"/>
  <c r="M25" i="21" s="1"/>
  <c r="M42" i="21" s="1"/>
  <c r="L24" i="21"/>
  <c r="K24" i="21"/>
  <c r="J24" i="21"/>
  <c r="J25" i="21" s="1"/>
  <c r="I24" i="21"/>
  <c r="I25" i="21" s="1"/>
  <c r="I42" i="21" s="1"/>
  <c r="H24" i="21"/>
  <c r="G24" i="21"/>
  <c r="F24" i="21"/>
  <c r="F25" i="21" s="1"/>
  <c r="E24" i="21"/>
  <c r="E25" i="21" s="1"/>
  <c r="E42" i="21" s="1"/>
  <c r="D24" i="21"/>
  <c r="C24" i="21"/>
  <c r="AA24" i="1"/>
  <c r="AA25" i="1" s="1"/>
  <c r="Y24" i="1"/>
  <c r="Y25" i="1" s="1"/>
  <c r="Y42" i="1" s="1"/>
  <c r="X24" i="1"/>
  <c r="W24" i="1"/>
  <c r="V24" i="1"/>
  <c r="V25" i="1" s="1"/>
  <c r="U24" i="1"/>
  <c r="U25" i="1" s="1"/>
  <c r="T24" i="1"/>
  <c r="S24" i="1"/>
  <c r="R24" i="1"/>
  <c r="R25" i="1" s="1"/>
  <c r="Q24" i="1"/>
  <c r="Q25" i="1" s="1"/>
  <c r="Q42" i="1" s="1"/>
  <c r="P24" i="1"/>
  <c r="O24" i="1"/>
  <c r="N24" i="1"/>
  <c r="N25" i="1" s="1"/>
  <c r="M24" i="1"/>
  <c r="M25" i="1" s="1"/>
  <c r="M42" i="1" s="1"/>
  <c r="L24" i="1"/>
  <c r="K24" i="1"/>
  <c r="J24" i="1"/>
  <c r="J25" i="1" s="1"/>
  <c r="I24" i="1"/>
  <c r="I25" i="1" s="1"/>
  <c r="I42" i="1" s="1"/>
  <c r="H24" i="1"/>
  <c r="G24" i="1"/>
  <c r="F24" i="1"/>
  <c r="F25" i="1" s="1"/>
  <c r="E24" i="1"/>
  <c r="E25" i="1" s="1"/>
  <c r="D24" i="1"/>
  <c r="C24" i="1"/>
  <c r="AA12" i="2"/>
  <c r="Z12" i="2"/>
  <c r="Y12" i="2"/>
  <c r="X12" i="2"/>
  <c r="X25" i="2" s="1"/>
  <c r="W12" i="2"/>
  <c r="V12" i="2"/>
  <c r="U12" i="2"/>
  <c r="U25" i="2" s="1"/>
  <c r="T12" i="2"/>
  <c r="T25" i="2" s="1"/>
  <c r="S12" i="2"/>
  <c r="R12" i="2"/>
  <c r="Q12" i="2"/>
  <c r="Q25" i="2" s="1"/>
  <c r="P12" i="2"/>
  <c r="O12" i="2"/>
  <c r="N12" i="2"/>
  <c r="M12" i="2"/>
  <c r="M25" i="2" s="1"/>
  <c r="L12" i="2"/>
  <c r="L25" i="2" s="1"/>
  <c r="K12" i="2"/>
  <c r="J12" i="2"/>
  <c r="I12" i="2"/>
  <c r="H12" i="2"/>
  <c r="H25" i="2" s="1"/>
  <c r="G12" i="2"/>
  <c r="F12" i="2"/>
  <c r="E12" i="2"/>
  <c r="E25" i="2" s="1"/>
  <c r="D12" i="2"/>
  <c r="D25" i="2" s="1"/>
  <c r="C12" i="2"/>
  <c r="AA12" i="3"/>
  <c r="AA25" i="3" s="1"/>
  <c r="Y12" i="3"/>
  <c r="X12" i="3"/>
  <c r="Z12" i="3" s="1"/>
  <c r="W12" i="3"/>
  <c r="W25" i="3" s="1"/>
  <c r="V12" i="3"/>
  <c r="V25" i="3" s="1"/>
  <c r="U12" i="3"/>
  <c r="T12" i="3"/>
  <c r="S12" i="3"/>
  <c r="S25" i="3" s="1"/>
  <c r="R12" i="3"/>
  <c r="R25" i="3" s="1"/>
  <c r="Q12" i="3"/>
  <c r="P12" i="3"/>
  <c r="O12" i="3"/>
  <c r="O25" i="3" s="1"/>
  <c r="N12" i="3"/>
  <c r="N25" i="3" s="1"/>
  <c r="M12" i="3"/>
  <c r="L12" i="3"/>
  <c r="K12" i="3"/>
  <c r="K25" i="3" s="1"/>
  <c r="J12" i="3"/>
  <c r="I12" i="3"/>
  <c r="H12" i="3"/>
  <c r="G12" i="3"/>
  <c r="G25" i="3" s="1"/>
  <c r="F12" i="3"/>
  <c r="F25" i="3" s="1"/>
  <c r="E12" i="3"/>
  <c r="D12" i="3"/>
  <c r="C12" i="3"/>
  <c r="C25" i="3" s="1"/>
  <c r="AA12" i="4"/>
  <c r="Y12" i="4"/>
  <c r="Y25" i="4" s="1"/>
  <c r="X12" i="4"/>
  <c r="W12" i="4"/>
  <c r="V12" i="4"/>
  <c r="U12" i="4"/>
  <c r="U25" i="4" s="1"/>
  <c r="T12" i="4"/>
  <c r="T25" i="4" s="1"/>
  <c r="S12" i="4"/>
  <c r="R12" i="4"/>
  <c r="Q12" i="4"/>
  <c r="P12" i="4"/>
  <c r="P25" i="4" s="1"/>
  <c r="O12" i="4"/>
  <c r="N12" i="4"/>
  <c r="M12" i="4"/>
  <c r="M25" i="4" s="1"/>
  <c r="L12" i="4"/>
  <c r="K12" i="4"/>
  <c r="J12" i="4"/>
  <c r="I12" i="4"/>
  <c r="I25" i="4" s="1"/>
  <c r="H12" i="4"/>
  <c r="H25" i="4" s="1"/>
  <c r="G12" i="4"/>
  <c r="F12" i="4"/>
  <c r="E12" i="4"/>
  <c r="E25" i="4" s="1"/>
  <c r="D12" i="4"/>
  <c r="D25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U12" i="5"/>
  <c r="T12" i="5"/>
  <c r="S12" i="5"/>
  <c r="S25" i="5" s="1"/>
  <c r="S42" i="5" s="1"/>
  <c r="R12" i="5"/>
  <c r="R25" i="5" s="1"/>
  <c r="Q12" i="5"/>
  <c r="P12" i="5"/>
  <c r="O12" i="5"/>
  <c r="O25" i="5" s="1"/>
  <c r="O42" i="5" s="1"/>
  <c r="N12" i="5"/>
  <c r="N25" i="5" s="1"/>
  <c r="M12" i="5"/>
  <c r="L12" i="5"/>
  <c r="K12" i="5"/>
  <c r="K25" i="5" s="1"/>
  <c r="K42" i="5" s="1"/>
  <c r="J12" i="5"/>
  <c r="J25" i="5" s="1"/>
  <c r="I12" i="5"/>
  <c r="H12" i="5"/>
  <c r="G12" i="5"/>
  <c r="G25" i="5" s="1"/>
  <c r="G42" i="5" s="1"/>
  <c r="F12" i="5"/>
  <c r="E12" i="5"/>
  <c r="D12" i="5"/>
  <c r="C12" i="5"/>
  <c r="C25" i="5" s="1"/>
  <c r="C42" i="5" s="1"/>
  <c r="AA12" i="6"/>
  <c r="Y12" i="6"/>
  <c r="X12" i="6"/>
  <c r="W12" i="6"/>
  <c r="V12" i="6"/>
  <c r="U12" i="6"/>
  <c r="U25" i="6" s="1"/>
  <c r="T12" i="6"/>
  <c r="T25" i="6" s="1"/>
  <c r="S12" i="6"/>
  <c r="R12" i="6"/>
  <c r="Q12" i="6"/>
  <c r="P12" i="6"/>
  <c r="P25" i="6" s="1"/>
  <c r="O12" i="6"/>
  <c r="N12" i="6"/>
  <c r="M12" i="6"/>
  <c r="M25" i="6" s="1"/>
  <c r="L12" i="6"/>
  <c r="K12" i="6"/>
  <c r="J12" i="6"/>
  <c r="I12" i="6"/>
  <c r="I25" i="6" s="1"/>
  <c r="H12" i="6"/>
  <c r="H25" i="6" s="1"/>
  <c r="G12" i="6"/>
  <c r="F12" i="6"/>
  <c r="E12" i="6"/>
  <c r="E25" i="6" s="1"/>
  <c r="D12" i="6"/>
  <c r="D25" i="6" s="1"/>
  <c r="C12" i="6"/>
  <c r="AA12" i="7"/>
  <c r="AA25" i="7" s="1"/>
  <c r="Y12" i="7"/>
  <c r="Z12" i="7" s="1"/>
  <c r="X12" i="7"/>
  <c r="W12" i="7"/>
  <c r="V12" i="7"/>
  <c r="V25" i="7" s="1"/>
  <c r="U12" i="7"/>
  <c r="T12" i="7"/>
  <c r="S12" i="7"/>
  <c r="S25" i="7" s="1"/>
  <c r="R12" i="7"/>
  <c r="R25" i="7" s="1"/>
  <c r="Q12" i="7"/>
  <c r="P12" i="7"/>
  <c r="O12" i="7"/>
  <c r="O25" i="7" s="1"/>
  <c r="N12" i="7"/>
  <c r="N25" i="7" s="1"/>
  <c r="M12" i="7"/>
  <c r="L12" i="7"/>
  <c r="K12" i="7"/>
  <c r="K25" i="7" s="1"/>
  <c r="J12" i="7"/>
  <c r="J25" i="7" s="1"/>
  <c r="I12" i="7"/>
  <c r="H12" i="7"/>
  <c r="G12" i="7"/>
  <c r="F12" i="7"/>
  <c r="F25" i="7" s="1"/>
  <c r="E12" i="7"/>
  <c r="D12" i="7"/>
  <c r="C12" i="7"/>
  <c r="C25" i="7" s="1"/>
  <c r="AA12" i="8"/>
  <c r="Y12" i="8"/>
  <c r="Y25" i="8" s="1"/>
  <c r="X12" i="8"/>
  <c r="Z12" i="8" s="1"/>
  <c r="W12" i="8"/>
  <c r="V12" i="8"/>
  <c r="U12" i="8"/>
  <c r="U25" i="8" s="1"/>
  <c r="T12" i="8"/>
  <c r="T25" i="8" s="1"/>
  <c r="S12" i="8"/>
  <c r="R12" i="8"/>
  <c r="Q12" i="8"/>
  <c r="Q25" i="8" s="1"/>
  <c r="P12" i="8"/>
  <c r="O12" i="8"/>
  <c r="N12" i="8"/>
  <c r="M12" i="8"/>
  <c r="M25" i="8" s="1"/>
  <c r="L12" i="8"/>
  <c r="K12" i="8"/>
  <c r="J12" i="8"/>
  <c r="I12" i="8"/>
  <c r="I25" i="8" s="1"/>
  <c r="H12" i="8"/>
  <c r="H25" i="8" s="1"/>
  <c r="G12" i="8"/>
  <c r="F12" i="8"/>
  <c r="E12" i="8"/>
  <c r="E25" i="8" s="1"/>
  <c r="D12" i="8"/>
  <c r="C12" i="8"/>
  <c r="AA12" i="9"/>
  <c r="AA25" i="9" s="1"/>
  <c r="Y12" i="9"/>
  <c r="X12" i="9"/>
  <c r="W12" i="9"/>
  <c r="W25" i="9" s="1"/>
  <c r="W42" i="9" s="1"/>
  <c r="V12" i="9"/>
  <c r="V25" i="9" s="1"/>
  <c r="U12" i="9"/>
  <c r="T12" i="9"/>
  <c r="S12" i="9"/>
  <c r="R12" i="9"/>
  <c r="R25" i="9" s="1"/>
  <c r="Q12" i="9"/>
  <c r="P12" i="9"/>
  <c r="O12" i="9"/>
  <c r="O25" i="9" s="1"/>
  <c r="O42" i="9" s="1"/>
  <c r="N12" i="9"/>
  <c r="N25" i="9" s="1"/>
  <c r="M12" i="9"/>
  <c r="L12" i="9"/>
  <c r="K12" i="9"/>
  <c r="K25" i="9" s="1"/>
  <c r="K42" i="9" s="1"/>
  <c r="J12" i="9"/>
  <c r="J25" i="9" s="1"/>
  <c r="I12" i="9"/>
  <c r="H12" i="9"/>
  <c r="G12" i="9"/>
  <c r="G25" i="9" s="1"/>
  <c r="G42" i="9" s="1"/>
  <c r="F12" i="9"/>
  <c r="E12" i="9"/>
  <c r="D12" i="9"/>
  <c r="C12" i="9"/>
  <c r="C25" i="9" s="1"/>
  <c r="C42" i="9" s="1"/>
  <c r="AA12" i="10"/>
  <c r="Z12" i="10"/>
  <c r="Y12" i="10"/>
  <c r="Y25" i="10" s="1"/>
  <c r="X12" i="10"/>
  <c r="X25" i="10" s="1"/>
  <c r="W12" i="10"/>
  <c r="V12" i="10"/>
  <c r="U12" i="10"/>
  <c r="T12" i="10"/>
  <c r="S12" i="10"/>
  <c r="R12" i="10"/>
  <c r="Q12" i="10"/>
  <c r="Q25" i="10" s="1"/>
  <c r="Q42" i="10" s="1"/>
  <c r="P12" i="10"/>
  <c r="P25" i="10" s="1"/>
  <c r="O12" i="10"/>
  <c r="N12" i="10"/>
  <c r="M12" i="10"/>
  <c r="M25" i="10" s="1"/>
  <c r="M42" i="10" s="1"/>
  <c r="L12" i="10"/>
  <c r="K12" i="10"/>
  <c r="J12" i="10"/>
  <c r="I12" i="10"/>
  <c r="H12" i="10"/>
  <c r="H25" i="10" s="1"/>
  <c r="G12" i="10"/>
  <c r="F12" i="10"/>
  <c r="E12" i="10"/>
  <c r="E25" i="10" s="1"/>
  <c r="E42" i="10" s="1"/>
  <c r="D12" i="10"/>
  <c r="D25" i="10" s="1"/>
  <c r="C12" i="10"/>
  <c r="AA12" i="11"/>
  <c r="AA25" i="11" s="1"/>
  <c r="Y12" i="11"/>
  <c r="X12" i="11"/>
  <c r="Z12" i="11" s="1"/>
  <c r="W12" i="11"/>
  <c r="W25" i="11" s="1"/>
  <c r="W42" i="11" s="1"/>
  <c r="V12" i="11"/>
  <c r="U12" i="11"/>
  <c r="T12" i="11"/>
  <c r="S12" i="11"/>
  <c r="S25" i="11" s="1"/>
  <c r="S42" i="11" s="1"/>
  <c r="R12" i="11"/>
  <c r="R25" i="11" s="1"/>
  <c r="Q12" i="11"/>
  <c r="P12" i="11"/>
  <c r="O12" i="11"/>
  <c r="O25" i="11" s="1"/>
  <c r="O42" i="11" s="1"/>
  <c r="N12" i="11"/>
  <c r="M12" i="11"/>
  <c r="L12" i="11"/>
  <c r="K12" i="11"/>
  <c r="K25" i="11" s="1"/>
  <c r="K42" i="11" s="1"/>
  <c r="J12" i="11"/>
  <c r="J25" i="11" s="1"/>
  <c r="I12" i="11"/>
  <c r="H12" i="11"/>
  <c r="G12" i="11"/>
  <c r="G25" i="11" s="1"/>
  <c r="G42" i="11" s="1"/>
  <c r="F12" i="11"/>
  <c r="F25" i="11" s="1"/>
  <c r="E12" i="11"/>
  <c r="D12" i="11"/>
  <c r="C12" i="11"/>
  <c r="C25" i="11" s="1"/>
  <c r="C42" i="11" s="1"/>
  <c r="AA12" i="12"/>
  <c r="Y12" i="12"/>
  <c r="Y25" i="12" s="1"/>
  <c r="Y42" i="12" s="1"/>
  <c r="X12" i="12"/>
  <c r="Z12" i="12" s="1"/>
  <c r="W12" i="12"/>
  <c r="V12" i="12"/>
  <c r="U12" i="12"/>
  <c r="T12" i="12"/>
  <c r="S12" i="12"/>
  <c r="R12" i="12"/>
  <c r="Q12" i="12"/>
  <c r="Q25" i="12" s="1"/>
  <c r="Q42" i="12" s="1"/>
  <c r="P12" i="12"/>
  <c r="O12" i="12"/>
  <c r="N12" i="12"/>
  <c r="M12" i="12"/>
  <c r="M25" i="12" s="1"/>
  <c r="M42" i="12" s="1"/>
  <c r="L12" i="12"/>
  <c r="K12" i="12"/>
  <c r="J12" i="12"/>
  <c r="I12" i="12"/>
  <c r="I25" i="12" s="1"/>
  <c r="I42" i="12" s="1"/>
  <c r="H12" i="12"/>
  <c r="G12" i="12"/>
  <c r="F12" i="12"/>
  <c r="E12" i="12"/>
  <c r="D12" i="12"/>
  <c r="C12" i="12"/>
  <c r="AA12" i="13"/>
  <c r="AA25" i="13" s="1"/>
  <c r="AA42" i="13" s="1"/>
  <c r="Y12" i="13"/>
  <c r="X12" i="13"/>
  <c r="Z12" i="13" s="1"/>
  <c r="W12" i="13"/>
  <c r="W25" i="13" s="1"/>
  <c r="W42" i="13" s="1"/>
  <c r="V12" i="13"/>
  <c r="U12" i="13"/>
  <c r="T12" i="13"/>
  <c r="S12" i="13"/>
  <c r="S25" i="13" s="1"/>
  <c r="S42" i="13" s="1"/>
  <c r="R12" i="13"/>
  <c r="Q12" i="13"/>
  <c r="P12" i="13"/>
  <c r="O12" i="13"/>
  <c r="O25" i="13" s="1"/>
  <c r="O42" i="13" s="1"/>
  <c r="N12" i="13"/>
  <c r="M12" i="13"/>
  <c r="L12" i="13"/>
  <c r="K12" i="13"/>
  <c r="K25" i="13" s="1"/>
  <c r="K42" i="13" s="1"/>
  <c r="J12" i="13"/>
  <c r="I12" i="13"/>
  <c r="H12" i="13"/>
  <c r="G12" i="13"/>
  <c r="G25" i="13" s="1"/>
  <c r="G42" i="13" s="1"/>
  <c r="F12" i="13"/>
  <c r="E12" i="13"/>
  <c r="D12" i="13"/>
  <c r="C12" i="13"/>
  <c r="C25" i="13" s="1"/>
  <c r="C42" i="13" s="1"/>
  <c r="AA12" i="14"/>
  <c r="Y12" i="14"/>
  <c r="X12" i="14"/>
  <c r="W12" i="14"/>
  <c r="W25" i="14" s="1"/>
  <c r="V12" i="14"/>
  <c r="U12" i="14"/>
  <c r="T12" i="14"/>
  <c r="S12" i="14"/>
  <c r="R12" i="14"/>
  <c r="Q12" i="14"/>
  <c r="P12" i="14"/>
  <c r="O12" i="14"/>
  <c r="N12" i="14"/>
  <c r="M12" i="14"/>
  <c r="L12" i="14"/>
  <c r="K12" i="14"/>
  <c r="K25" i="14" s="1"/>
  <c r="K42" i="14" s="1"/>
  <c r="J12" i="14"/>
  <c r="I12" i="14"/>
  <c r="H12" i="14"/>
  <c r="G12" i="14"/>
  <c r="G25" i="14" s="1"/>
  <c r="G42" i="14" s="1"/>
  <c r="F12" i="14"/>
  <c r="E12" i="14"/>
  <c r="D12" i="14"/>
  <c r="C12" i="14"/>
  <c r="AA12" i="15"/>
  <c r="Z12" i="15"/>
  <c r="Y12" i="15"/>
  <c r="Y25" i="15" s="1"/>
  <c r="X12" i="15"/>
  <c r="W12" i="15"/>
  <c r="V12" i="15"/>
  <c r="U12" i="15"/>
  <c r="U25" i="15" s="1"/>
  <c r="T12" i="15"/>
  <c r="S12" i="15"/>
  <c r="R12" i="15"/>
  <c r="Q12" i="15"/>
  <c r="Q25" i="15" s="1"/>
  <c r="P12" i="15"/>
  <c r="O12" i="15"/>
  <c r="N12" i="15"/>
  <c r="M12" i="15"/>
  <c r="M25" i="15" s="1"/>
  <c r="L12" i="15"/>
  <c r="K12" i="15"/>
  <c r="J12" i="15"/>
  <c r="I12" i="15"/>
  <c r="H12" i="15"/>
  <c r="G12" i="15"/>
  <c r="F12" i="15"/>
  <c r="E12" i="15"/>
  <c r="E25" i="15" s="1"/>
  <c r="D12" i="15"/>
  <c r="C12" i="15"/>
  <c r="AA12" i="16"/>
  <c r="AA25" i="16" s="1"/>
  <c r="AA42" i="16" s="1"/>
  <c r="Y12" i="16"/>
  <c r="X12" i="16"/>
  <c r="W12" i="16"/>
  <c r="V12" i="16"/>
  <c r="U12" i="16"/>
  <c r="T12" i="16"/>
  <c r="S12" i="16"/>
  <c r="S25" i="16" s="1"/>
  <c r="S42" i="16" s="1"/>
  <c r="R12" i="16"/>
  <c r="Q12" i="16"/>
  <c r="P12" i="16"/>
  <c r="O12" i="16"/>
  <c r="O25" i="16" s="1"/>
  <c r="O42" i="16" s="1"/>
  <c r="N12" i="16"/>
  <c r="M12" i="16"/>
  <c r="L12" i="16"/>
  <c r="K12" i="16"/>
  <c r="J12" i="16"/>
  <c r="I12" i="16"/>
  <c r="H12" i="16"/>
  <c r="G12" i="16"/>
  <c r="F12" i="16"/>
  <c r="E12" i="16"/>
  <c r="D12" i="16"/>
  <c r="C12" i="16"/>
  <c r="C25" i="16" s="1"/>
  <c r="C42" i="16" s="1"/>
  <c r="AA12" i="17"/>
  <c r="Y12" i="17"/>
  <c r="Y25" i="17" s="1"/>
  <c r="X12" i="17"/>
  <c r="W12" i="17"/>
  <c r="V12" i="17"/>
  <c r="U12" i="17"/>
  <c r="U25" i="17" s="1"/>
  <c r="T12" i="17"/>
  <c r="S12" i="17"/>
  <c r="R12" i="17"/>
  <c r="Q12" i="17"/>
  <c r="Q25" i="17" s="1"/>
  <c r="P12" i="17"/>
  <c r="O12" i="17"/>
  <c r="N12" i="17"/>
  <c r="M12" i="17"/>
  <c r="M25" i="17" s="1"/>
  <c r="L12" i="17"/>
  <c r="K12" i="17"/>
  <c r="J12" i="17"/>
  <c r="I12" i="17"/>
  <c r="I25" i="17" s="1"/>
  <c r="H12" i="17"/>
  <c r="G12" i="17"/>
  <c r="F12" i="17"/>
  <c r="E12" i="17"/>
  <c r="E25" i="17" s="1"/>
  <c r="D12" i="17"/>
  <c r="C12" i="17"/>
  <c r="AA12" i="18"/>
  <c r="AA25" i="18" s="1"/>
  <c r="Z12" i="18"/>
  <c r="Y12" i="18"/>
  <c r="X12" i="18"/>
  <c r="W12" i="18"/>
  <c r="W25" i="18" s="1"/>
  <c r="V12" i="18"/>
  <c r="U12" i="18"/>
  <c r="T12" i="18"/>
  <c r="S12" i="18"/>
  <c r="S25" i="18" s="1"/>
  <c r="R12" i="18"/>
  <c r="Q12" i="18"/>
  <c r="P12" i="18"/>
  <c r="O12" i="18"/>
  <c r="O25" i="18" s="1"/>
  <c r="N12" i="18"/>
  <c r="M12" i="18"/>
  <c r="L12" i="18"/>
  <c r="K12" i="18"/>
  <c r="K25" i="18" s="1"/>
  <c r="J12" i="18"/>
  <c r="I12" i="18"/>
  <c r="H12" i="18"/>
  <c r="G12" i="18"/>
  <c r="G25" i="18" s="1"/>
  <c r="F12" i="18"/>
  <c r="E12" i="18"/>
  <c r="D12" i="18"/>
  <c r="C12" i="18"/>
  <c r="C25" i="18" s="1"/>
  <c r="AA12" i="19"/>
  <c r="Y12" i="19"/>
  <c r="X12" i="19"/>
  <c r="Z12" i="19" s="1"/>
  <c r="W12" i="19"/>
  <c r="V12" i="19"/>
  <c r="U12" i="19"/>
  <c r="U25" i="19" s="1"/>
  <c r="T12" i="19"/>
  <c r="S12" i="19"/>
  <c r="R12" i="19"/>
  <c r="Q12" i="19"/>
  <c r="Q25" i="19" s="1"/>
  <c r="P12" i="19"/>
  <c r="O12" i="19"/>
  <c r="N12" i="19"/>
  <c r="M12" i="19"/>
  <c r="L12" i="19"/>
  <c r="K12" i="19"/>
  <c r="J12" i="19"/>
  <c r="I12" i="19"/>
  <c r="H12" i="19"/>
  <c r="G12" i="19"/>
  <c r="F12" i="19"/>
  <c r="E12" i="19"/>
  <c r="E25" i="19" s="1"/>
  <c r="D12" i="19"/>
  <c r="C12" i="19"/>
  <c r="AA12" i="20"/>
  <c r="Y12" i="20"/>
  <c r="X12" i="20"/>
  <c r="Z12" i="20" s="1"/>
  <c r="W12" i="20"/>
  <c r="W25" i="20" s="1"/>
  <c r="W42" i="20" s="1"/>
  <c r="V12" i="20"/>
  <c r="U12" i="20"/>
  <c r="T12" i="20"/>
  <c r="S12" i="20"/>
  <c r="S25" i="20" s="1"/>
  <c r="S42" i="20" s="1"/>
  <c r="R12" i="20"/>
  <c r="Q12" i="20"/>
  <c r="P12" i="20"/>
  <c r="O12" i="20"/>
  <c r="O25" i="20" s="1"/>
  <c r="O42" i="20" s="1"/>
  <c r="N12" i="20"/>
  <c r="M12" i="20"/>
  <c r="L12" i="20"/>
  <c r="K12" i="20"/>
  <c r="K25" i="20" s="1"/>
  <c r="K42" i="20" s="1"/>
  <c r="J12" i="20"/>
  <c r="I12" i="20"/>
  <c r="H12" i="20"/>
  <c r="G12" i="20"/>
  <c r="G25" i="20" s="1"/>
  <c r="G42" i="20" s="1"/>
  <c r="F12" i="20"/>
  <c r="E12" i="20"/>
  <c r="D12" i="20"/>
  <c r="C12" i="20"/>
  <c r="C25" i="20" s="1"/>
  <c r="C42" i="20" s="1"/>
  <c r="AA12" i="21"/>
  <c r="Y12" i="21"/>
  <c r="X12" i="21"/>
  <c r="Z12" i="21" s="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1"/>
  <c r="Y12" i="1"/>
  <c r="X12" i="1"/>
  <c r="Z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S42" i="3" l="1"/>
  <c r="G42" i="3"/>
  <c r="K42" i="12"/>
  <c r="F42" i="11"/>
  <c r="U42" i="8"/>
  <c r="P42" i="6"/>
  <c r="X25" i="6"/>
  <c r="Z12" i="6"/>
  <c r="D42" i="4"/>
  <c r="Z25" i="2"/>
  <c r="F25" i="18"/>
  <c r="J25" i="18"/>
  <c r="N25" i="18"/>
  <c r="N42" i="18" s="1"/>
  <c r="R25" i="18"/>
  <c r="V25" i="18"/>
  <c r="H42" i="16"/>
  <c r="F42" i="14"/>
  <c r="V42" i="14"/>
  <c r="Y42" i="2"/>
  <c r="Z25" i="10"/>
  <c r="Y42" i="10"/>
  <c r="D42" i="8"/>
  <c r="Q42" i="19"/>
  <c r="N42" i="9"/>
  <c r="J42" i="7"/>
  <c r="I42" i="6"/>
  <c r="D25" i="20"/>
  <c r="H25" i="20"/>
  <c r="L25" i="20"/>
  <c r="L42" i="20" s="1"/>
  <c r="P25" i="20"/>
  <c r="T25" i="20"/>
  <c r="AA25" i="17"/>
  <c r="AA42" i="17" s="1"/>
  <c r="AA25" i="8"/>
  <c r="L42" i="7"/>
  <c r="S42" i="18"/>
  <c r="P42" i="8"/>
  <c r="Z25" i="8"/>
  <c r="I42" i="17"/>
  <c r="E42" i="15"/>
  <c r="Z12" i="14"/>
  <c r="E42" i="1"/>
  <c r="U42" i="1"/>
  <c r="Y25" i="21"/>
  <c r="Y42" i="21" s="1"/>
  <c r="Z24" i="21"/>
  <c r="T42" i="10"/>
  <c r="H42" i="4"/>
  <c r="R42" i="21"/>
  <c r="Z25" i="17"/>
  <c r="X42" i="17"/>
  <c r="I25" i="16"/>
  <c r="I42" i="16" s="1"/>
  <c r="J25" i="15"/>
  <c r="V25" i="15"/>
  <c r="Y42" i="13"/>
  <c r="H25" i="12"/>
  <c r="E42" i="12"/>
  <c r="AA25" i="10"/>
  <c r="M25" i="7"/>
  <c r="M42" i="7" s="1"/>
  <c r="Y25" i="7"/>
  <c r="D25" i="5"/>
  <c r="P25" i="5"/>
  <c r="F42" i="5"/>
  <c r="J25" i="2"/>
  <c r="V25" i="2"/>
  <c r="K40" i="19"/>
  <c r="X40" i="1"/>
  <c r="Z40" i="1" s="1"/>
  <c r="Z39" i="1"/>
  <c r="F40" i="20"/>
  <c r="J40" i="20"/>
  <c r="R40" i="20"/>
  <c r="V40" i="20"/>
  <c r="Y25" i="6"/>
  <c r="Z12" i="4"/>
  <c r="X25" i="4"/>
  <c r="N42" i="21"/>
  <c r="M42" i="20"/>
  <c r="P42" i="17"/>
  <c r="M25" i="16"/>
  <c r="M42" i="16" s="1"/>
  <c r="U25" i="16"/>
  <c r="U42" i="16" s="1"/>
  <c r="N25" i="15"/>
  <c r="E42" i="13"/>
  <c r="L25" i="12"/>
  <c r="T25" i="12"/>
  <c r="I25" i="7"/>
  <c r="U25" i="7"/>
  <c r="H25" i="5"/>
  <c r="R25" i="2"/>
  <c r="N40" i="20"/>
  <c r="P42" i="10"/>
  <c r="S42" i="7"/>
  <c r="U42" i="4"/>
  <c r="C25" i="1"/>
  <c r="C42" i="1" s="1"/>
  <c r="G25" i="1"/>
  <c r="K25" i="1"/>
  <c r="O25" i="1"/>
  <c r="S25" i="1"/>
  <c r="S42" i="1" s="1"/>
  <c r="W25" i="1"/>
  <c r="C25" i="21"/>
  <c r="C42" i="21" s="1"/>
  <c r="G25" i="21"/>
  <c r="G42" i="21" s="1"/>
  <c r="K25" i="21"/>
  <c r="K42" i="21" s="1"/>
  <c r="O25" i="21"/>
  <c r="O42" i="21" s="1"/>
  <c r="S25" i="21"/>
  <c r="S42" i="21" s="1"/>
  <c r="W25" i="21"/>
  <c r="W42" i="21" s="1"/>
  <c r="AA25" i="21"/>
  <c r="AA42" i="21" s="1"/>
  <c r="F25" i="20"/>
  <c r="F42" i="20" s="1"/>
  <c r="J25" i="20"/>
  <c r="N25" i="20"/>
  <c r="N42" i="20" s="1"/>
  <c r="R25" i="20"/>
  <c r="R42" i="20" s="1"/>
  <c r="V25" i="20"/>
  <c r="V42" i="20" s="1"/>
  <c r="C25" i="19"/>
  <c r="C42" i="19" s="1"/>
  <c r="G25" i="19"/>
  <c r="G42" i="19" s="1"/>
  <c r="K25" i="19"/>
  <c r="K42" i="19" s="1"/>
  <c r="O25" i="19"/>
  <c r="S25" i="19"/>
  <c r="S42" i="19" s="1"/>
  <c r="W25" i="19"/>
  <c r="W42" i="19" s="1"/>
  <c r="AA25" i="19"/>
  <c r="AA42" i="19" s="1"/>
  <c r="D25" i="18"/>
  <c r="D42" i="18" s="1"/>
  <c r="H25" i="18"/>
  <c r="H42" i="18" s="1"/>
  <c r="L25" i="18"/>
  <c r="L42" i="18" s="1"/>
  <c r="P25" i="18"/>
  <c r="P42" i="18" s="1"/>
  <c r="T25" i="18"/>
  <c r="T42" i="18" s="1"/>
  <c r="F25" i="16"/>
  <c r="F42" i="16" s="1"/>
  <c r="J25" i="16"/>
  <c r="J42" i="16" s="1"/>
  <c r="N25" i="16"/>
  <c r="N42" i="16" s="1"/>
  <c r="R25" i="16"/>
  <c r="R42" i="16" s="1"/>
  <c r="V25" i="16"/>
  <c r="V42" i="16" s="1"/>
  <c r="C25" i="15"/>
  <c r="C42" i="15" s="1"/>
  <c r="G25" i="15"/>
  <c r="G42" i="15" s="1"/>
  <c r="K25" i="15"/>
  <c r="K42" i="15" s="1"/>
  <c r="O25" i="15"/>
  <c r="O42" i="15" s="1"/>
  <c r="S25" i="15"/>
  <c r="S42" i="15" s="1"/>
  <c r="W25" i="15"/>
  <c r="W42" i="15" s="1"/>
  <c r="AA25" i="15"/>
  <c r="AA42" i="15" s="1"/>
  <c r="D25" i="14"/>
  <c r="H25" i="14"/>
  <c r="L25" i="14"/>
  <c r="L42" i="14" s="1"/>
  <c r="P25" i="14"/>
  <c r="T25" i="14"/>
  <c r="F25" i="13"/>
  <c r="F42" i="13" s="1"/>
  <c r="J25" i="13"/>
  <c r="J42" i="13" s="1"/>
  <c r="N25" i="13"/>
  <c r="N42" i="13" s="1"/>
  <c r="R25" i="13"/>
  <c r="R42" i="13" s="1"/>
  <c r="V25" i="13"/>
  <c r="V42" i="13" s="1"/>
  <c r="D25" i="11"/>
  <c r="D42" i="11" s="1"/>
  <c r="H25" i="11"/>
  <c r="L25" i="11"/>
  <c r="P25" i="11"/>
  <c r="T25" i="11"/>
  <c r="T42" i="11" s="1"/>
  <c r="C25" i="10"/>
  <c r="C42" i="10" s="1"/>
  <c r="G25" i="10"/>
  <c r="G42" i="10" s="1"/>
  <c r="K25" i="10"/>
  <c r="K42" i="10" s="1"/>
  <c r="O25" i="10"/>
  <c r="O42" i="10" s="1"/>
  <c r="S25" i="10"/>
  <c r="S42" i="10" s="1"/>
  <c r="W25" i="10"/>
  <c r="W42" i="10" s="1"/>
  <c r="C25" i="4"/>
  <c r="C42" i="4" s="1"/>
  <c r="G25" i="4"/>
  <c r="G42" i="4" s="1"/>
  <c r="K25" i="4"/>
  <c r="K42" i="4" s="1"/>
  <c r="O25" i="4"/>
  <c r="O42" i="4" s="1"/>
  <c r="S25" i="4"/>
  <c r="S42" i="4" s="1"/>
  <c r="W25" i="4"/>
  <c r="W42" i="4" s="1"/>
  <c r="C25" i="2"/>
  <c r="G25" i="2"/>
  <c r="K25" i="2"/>
  <c r="O25" i="2"/>
  <c r="O42" i="2" s="1"/>
  <c r="S25" i="2"/>
  <c r="W25" i="2"/>
  <c r="AA25" i="2"/>
  <c r="Z34" i="3"/>
  <c r="Z34" i="2"/>
  <c r="E40" i="17"/>
  <c r="E42" i="17" s="1"/>
  <c r="I40" i="17"/>
  <c r="M40" i="17"/>
  <c r="M42" i="17" s="1"/>
  <c r="Q40" i="17"/>
  <c r="Q42" i="17" s="1"/>
  <c r="U40" i="17"/>
  <c r="U42" i="17" s="1"/>
  <c r="Y40" i="17"/>
  <c r="Y42" i="17" s="1"/>
  <c r="H40" i="15"/>
  <c r="X40" i="15"/>
  <c r="Z40" i="15" s="1"/>
  <c r="Z39" i="15"/>
  <c r="Q25" i="6"/>
  <c r="P42" i="4"/>
  <c r="V42" i="21"/>
  <c r="T42" i="17"/>
  <c r="E25" i="16"/>
  <c r="E42" i="16" s="1"/>
  <c r="Q25" i="16"/>
  <c r="Q42" i="16" s="1"/>
  <c r="Y25" i="16"/>
  <c r="F25" i="15"/>
  <c r="F42" i="15" s="1"/>
  <c r="R25" i="15"/>
  <c r="U42" i="13"/>
  <c r="D25" i="12"/>
  <c r="D42" i="12" s="1"/>
  <c r="P25" i="12"/>
  <c r="X25" i="12"/>
  <c r="E25" i="7"/>
  <c r="Q25" i="7"/>
  <c r="Q42" i="7" s="1"/>
  <c r="L25" i="5"/>
  <c r="T25" i="5"/>
  <c r="V42" i="5"/>
  <c r="F25" i="2"/>
  <c r="N25" i="2"/>
  <c r="P42" i="2"/>
  <c r="O40" i="19"/>
  <c r="Z12" i="17"/>
  <c r="Z12" i="16"/>
  <c r="J42" i="11"/>
  <c r="Z12" i="9"/>
  <c r="R42" i="5"/>
  <c r="D25" i="1"/>
  <c r="D42" i="1" s="1"/>
  <c r="H25" i="1"/>
  <c r="H42" i="1" s="1"/>
  <c r="L25" i="1"/>
  <c r="L42" i="1" s="1"/>
  <c r="P25" i="1"/>
  <c r="P42" i="1" s="1"/>
  <c r="T25" i="1"/>
  <c r="T42" i="1" s="1"/>
  <c r="Z24" i="1"/>
  <c r="D25" i="21"/>
  <c r="H25" i="21"/>
  <c r="L25" i="21"/>
  <c r="P25" i="21"/>
  <c r="T25" i="21"/>
  <c r="X25" i="21"/>
  <c r="D25" i="19"/>
  <c r="D42" i="19" s="1"/>
  <c r="H25" i="19"/>
  <c r="H42" i="19" s="1"/>
  <c r="L25" i="19"/>
  <c r="L42" i="19" s="1"/>
  <c r="P25" i="19"/>
  <c r="P42" i="19" s="1"/>
  <c r="T25" i="19"/>
  <c r="T42" i="19" s="1"/>
  <c r="X25" i="19"/>
  <c r="E25" i="18"/>
  <c r="E42" i="18" s="1"/>
  <c r="I25" i="18"/>
  <c r="I42" i="18" s="1"/>
  <c r="M25" i="18"/>
  <c r="M42" i="18" s="1"/>
  <c r="Q25" i="18"/>
  <c r="Q42" i="18" s="1"/>
  <c r="U25" i="18"/>
  <c r="U42" i="18" s="1"/>
  <c r="Y25" i="18"/>
  <c r="Y42" i="18" s="1"/>
  <c r="F25" i="17"/>
  <c r="F42" i="17" s="1"/>
  <c r="J25" i="17"/>
  <c r="J42" i="17" s="1"/>
  <c r="N25" i="17"/>
  <c r="N42" i="17" s="1"/>
  <c r="R25" i="17"/>
  <c r="R42" i="17" s="1"/>
  <c r="V25" i="17"/>
  <c r="V42" i="17" s="1"/>
  <c r="Z24" i="17"/>
  <c r="D25" i="15"/>
  <c r="D42" i="15" s="1"/>
  <c r="H25" i="15"/>
  <c r="L25" i="15"/>
  <c r="L42" i="15" s="1"/>
  <c r="P25" i="15"/>
  <c r="P42" i="15" s="1"/>
  <c r="T25" i="15"/>
  <c r="T42" i="15" s="1"/>
  <c r="X25" i="15"/>
  <c r="E25" i="14"/>
  <c r="E42" i="14" s="1"/>
  <c r="I25" i="14"/>
  <c r="I42" i="14" s="1"/>
  <c r="M25" i="14"/>
  <c r="M42" i="14" s="1"/>
  <c r="Q25" i="14"/>
  <c r="Q42" i="14" s="1"/>
  <c r="U25" i="14"/>
  <c r="U42" i="14" s="1"/>
  <c r="Y25" i="14"/>
  <c r="Y42" i="14" s="1"/>
  <c r="F25" i="12"/>
  <c r="J25" i="12"/>
  <c r="N25" i="12"/>
  <c r="R25" i="12"/>
  <c r="R42" i="12" s="1"/>
  <c r="V25" i="12"/>
  <c r="Z24" i="12"/>
  <c r="E25" i="11"/>
  <c r="I25" i="11"/>
  <c r="I42" i="11" s="1"/>
  <c r="M25" i="11"/>
  <c r="Q25" i="11"/>
  <c r="U25" i="11"/>
  <c r="Y25" i="11"/>
  <c r="Y42" i="11" s="1"/>
  <c r="Z24" i="10"/>
  <c r="F25" i="8"/>
  <c r="J25" i="8"/>
  <c r="N25" i="8"/>
  <c r="R25" i="8"/>
  <c r="V25" i="8"/>
  <c r="Z24" i="6"/>
  <c r="Z34" i="17"/>
  <c r="Z34" i="16"/>
  <c r="Z34" i="14"/>
  <c r="X40" i="18"/>
  <c r="Z40" i="18" s="1"/>
  <c r="Z39" i="18"/>
  <c r="X40" i="3"/>
  <c r="Z40" i="3" s="1"/>
  <c r="Z39" i="3"/>
  <c r="F40" i="21"/>
  <c r="F42" i="21" s="1"/>
  <c r="J40" i="21"/>
  <c r="J42" i="21" s="1"/>
  <c r="N40" i="21"/>
  <c r="R40" i="21"/>
  <c r="V40" i="21"/>
  <c r="AA40" i="20"/>
  <c r="AA42" i="20" s="1"/>
  <c r="E40" i="15"/>
  <c r="I40" i="15"/>
  <c r="I42" i="15" s="1"/>
  <c r="M40" i="15"/>
  <c r="M42" i="15" s="1"/>
  <c r="Q40" i="15"/>
  <c r="Q42" i="15" s="1"/>
  <c r="D40" i="14"/>
  <c r="H40" i="14"/>
  <c r="L40" i="14"/>
  <c r="P40" i="14"/>
  <c r="T40" i="14"/>
  <c r="K40" i="12"/>
  <c r="O40" i="12"/>
  <c r="O42" i="12" s="1"/>
  <c r="S40" i="12"/>
  <c r="S42" i="12" s="1"/>
  <c r="W40" i="12"/>
  <c r="W42" i="12" s="1"/>
  <c r="D40" i="10"/>
  <c r="D42" i="10" s="1"/>
  <c r="H40" i="10"/>
  <c r="H42" i="10" s="1"/>
  <c r="L40" i="10"/>
  <c r="L42" i="10" s="1"/>
  <c r="P40" i="10"/>
  <c r="T40" i="10"/>
  <c r="AA40" i="7"/>
  <c r="AA42" i="7" s="1"/>
  <c r="F40" i="6"/>
  <c r="J40" i="6"/>
  <c r="N40" i="6"/>
  <c r="R40" i="6"/>
  <c r="V40" i="6"/>
  <c r="AA40" i="6"/>
  <c r="F40" i="5"/>
  <c r="J40" i="5"/>
  <c r="J42" i="5" s="1"/>
  <c r="N40" i="5"/>
  <c r="N42" i="5" s="1"/>
  <c r="R40" i="5"/>
  <c r="V40" i="5"/>
  <c r="F40" i="4"/>
  <c r="J40" i="4"/>
  <c r="N40" i="4"/>
  <c r="R40" i="4"/>
  <c r="V40" i="4"/>
  <c r="F25" i="6"/>
  <c r="F42" i="6" s="1"/>
  <c r="J25" i="6"/>
  <c r="J42" i="6" s="1"/>
  <c r="N25" i="6"/>
  <c r="N42" i="6" s="1"/>
  <c r="R25" i="6"/>
  <c r="R42" i="6" s="1"/>
  <c r="V25" i="6"/>
  <c r="V42" i="6" s="1"/>
  <c r="E25" i="5"/>
  <c r="I25" i="5"/>
  <c r="M25" i="5"/>
  <c r="Q25" i="5"/>
  <c r="Q42" i="5" s="1"/>
  <c r="U25" i="5"/>
  <c r="Y25" i="5"/>
  <c r="D25" i="3"/>
  <c r="D42" i="3" s="1"/>
  <c r="H25" i="3"/>
  <c r="H42" i="3" s="1"/>
  <c r="L25" i="3"/>
  <c r="L42" i="3" s="1"/>
  <c r="P25" i="3"/>
  <c r="P42" i="3" s="1"/>
  <c r="T25" i="3"/>
  <c r="T42" i="3" s="1"/>
  <c r="I40" i="13"/>
  <c r="I42" i="13" s="1"/>
  <c r="Q40" i="13"/>
  <c r="Q42" i="13" s="1"/>
  <c r="Y40" i="13"/>
  <c r="F40" i="1"/>
  <c r="F42" i="1" s="1"/>
  <c r="J40" i="1"/>
  <c r="J42" i="1" s="1"/>
  <c r="N40" i="1"/>
  <c r="N42" i="1" s="1"/>
  <c r="R40" i="1"/>
  <c r="R42" i="1" s="1"/>
  <c r="V40" i="1"/>
  <c r="V42" i="1" s="1"/>
  <c r="D40" i="20"/>
  <c r="H40" i="20"/>
  <c r="L40" i="20"/>
  <c r="P40" i="20"/>
  <c r="T40" i="20"/>
  <c r="X40" i="20"/>
  <c r="Z40" i="20" s="1"/>
  <c r="E40" i="19"/>
  <c r="E42" i="19" s="1"/>
  <c r="I40" i="19"/>
  <c r="I42" i="19" s="1"/>
  <c r="M40" i="19"/>
  <c r="M42" i="19" s="1"/>
  <c r="Q40" i="19"/>
  <c r="U40" i="19"/>
  <c r="U42" i="19" s="1"/>
  <c r="Y40" i="19"/>
  <c r="Y42" i="19" s="1"/>
  <c r="F40" i="18"/>
  <c r="J40" i="18"/>
  <c r="N40" i="18"/>
  <c r="R40" i="18"/>
  <c r="V40" i="18"/>
  <c r="D40" i="16"/>
  <c r="D42" i="16" s="1"/>
  <c r="H40" i="16"/>
  <c r="L40" i="16"/>
  <c r="L42" i="16" s="1"/>
  <c r="P40" i="16"/>
  <c r="P42" i="16" s="1"/>
  <c r="T40" i="16"/>
  <c r="T42" i="16" s="1"/>
  <c r="X40" i="16"/>
  <c r="F40" i="15"/>
  <c r="J40" i="15"/>
  <c r="N40" i="15"/>
  <c r="D40" i="12"/>
  <c r="H40" i="12"/>
  <c r="L40" i="12"/>
  <c r="P40" i="12"/>
  <c r="T40" i="12"/>
  <c r="D40" i="11"/>
  <c r="H40" i="11"/>
  <c r="L40" i="11"/>
  <c r="P40" i="11"/>
  <c r="T40" i="11"/>
  <c r="X40" i="11"/>
  <c r="Z40" i="11" s="1"/>
  <c r="Z39" i="11"/>
  <c r="E40" i="9"/>
  <c r="I40" i="9"/>
  <c r="M40" i="9"/>
  <c r="Q40" i="9"/>
  <c r="U40" i="9"/>
  <c r="Y40" i="9"/>
  <c r="C40" i="8"/>
  <c r="C42" i="8" s="1"/>
  <c r="G40" i="8"/>
  <c r="G42" i="8" s="1"/>
  <c r="K40" i="8"/>
  <c r="K42" i="8" s="1"/>
  <c r="O40" i="8"/>
  <c r="O42" i="8" s="1"/>
  <c r="S40" i="8"/>
  <c r="S42" i="8" s="1"/>
  <c r="W40" i="8"/>
  <c r="W42" i="8" s="1"/>
  <c r="C40" i="7"/>
  <c r="C42" i="7" s="1"/>
  <c r="G40" i="7"/>
  <c r="G42" i="7" s="1"/>
  <c r="K40" i="7"/>
  <c r="K42" i="7" s="1"/>
  <c r="O40" i="7"/>
  <c r="O42" i="7" s="1"/>
  <c r="S40" i="7"/>
  <c r="W40" i="7"/>
  <c r="W42" i="7" s="1"/>
  <c r="C40" i="6"/>
  <c r="G40" i="6"/>
  <c r="K40" i="6"/>
  <c r="O40" i="6"/>
  <c r="S40" i="6"/>
  <c r="W40" i="6"/>
  <c r="D40" i="2"/>
  <c r="D42" i="2" s="1"/>
  <c r="H40" i="2"/>
  <c r="H42" i="2" s="1"/>
  <c r="L40" i="2"/>
  <c r="L42" i="2" s="1"/>
  <c r="P40" i="2"/>
  <c r="T40" i="2"/>
  <c r="T42" i="2" s="1"/>
  <c r="D25" i="13"/>
  <c r="H25" i="13"/>
  <c r="H42" i="13" s="1"/>
  <c r="L25" i="13"/>
  <c r="P25" i="13"/>
  <c r="T25" i="13"/>
  <c r="F25" i="10"/>
  <c r="F42" i="10" s="1"/>
  <c r="J25" i="10"/>
  <c r="N25" i="10"/>
  <c r="R25" i="10"/>
  <c r="V25" i="10"/>
  <c r="V42" i="10" s="1"/>
  <c r="E25" i="9"/>
  <c r="E42" i="9" s="1"/>
  <c r="I25" i="9"/>
  <c r="M25" i="9"/>
  <c r="Q25" i="9"/>
  <c r="Q42" i="9" s="1"/>
  <c r="U25" i="9"/>
  <c r="U42" i="9" s="1"/>
  <c r="Y25" i="9"/>
  <c r="C25" i="6"/>
  <c r="G25" i="6"/>
  <c r="G42" i="6" s="1"/>
  <c r="K25" i="6"/>
  <c r="K42" i="6" s="1"/>
  <c r="O25" i="6"/>
  <c r="S25" i="6"/>
  <c r="W25" i="6"/>
  <c r="W42" i="6" s="1"/>
  <c r="AA25" i="6"/>
  <c r="AA42" i="6" s="1"/>
  <c r="F25" i="4"/>
  <c r="F42" i="4" s="1"/>
  <c r="J25" i="4"/>
  <c r="N25" i="4"/>
  <c r="N42" i="4" s="1"/>
  <c r="R25" i="4"/>
  <c r="R42" i="4" s="1"/>
  <c r="V25" i="4"/>
  <c r="V42" i="4" s="1"/>
  <c r="E25" i="3"/>
  <c r="E42" i="3" s="1"/>
  <c r="I25" i="3"/>
  <c r="I42" i="3" s="1"/>
  <c r="M25" i="3"/>
  <c r="M42" i="3" s="1"/>
  <c r="Q25" i="3"/>
  <c r="Q42" i="3" s="1"/>
  <c r="U25" i="3"/>
  <c r="U42" i="3" s="1"/>
  <c r="Y25" i="3"/>
  <c r="Y42" i="3" s="1"/>
  <c r="Z34" i="21"/>
  <c r="W40" i="14"/>
  <c r="W42" i="14" s="1"/>
  <c r="AA40" i="11"/>
  <c r="AA42" i="11" s="1"/>
  <c r="Z34" i="5"/>
  <c r="Z34" i="4"/>
  <c r="C40" i="1"/>
  <c r="G40" i="1"/>
  <c r="K40" i="1"/>
  <c r="O40" i="1"/>
  <c r="S40" i="1"/>
  <c r="W40" i="1"/>
  <c r="AA40" i="1"/>
  <c r="AA42" i="1" s="1"/>
  <c r="D40" i="21"/>
  <c r="H40" i="21"/>
  <c r="L40" i="21"/>
  <c r="P40" i="21"/>
  <c r="T40" i="21"/>
  <c r="F40" i="19"/>
  <c r="F42" i="19" s="1"/>
  <c r="J40" i="19"/>
  <c r="J42" i="19" s="1"/>
  <c r="N40" i="19"/>
  <c r="N42" i="19" s="1"/>
  <c r="R40" i="19"/>
  <c r="R42" i="19" s="1"/>
  <c r="V40" i="19"/>
  <c r="V42" i="19" s="1"/>
  <c r="C40" i="18"/>
  <c r="C42" i="18" s="1"/>
  <c r="G40" i="18"/>
  <c r="G42" i="18" s="1"/>
  <c r="K40" i="18"/>
  <c r="K42" i="18" s="1"/>
  <c r="O40" i="18"/>
  <c r="O42" i="18" s="1"/>
  <c r="S40" i="18"/>
  <c r="W40" i="18"/>
  <c r="W42" i="18" s="1"/>
  <c r="AA40" i="18"/>
  <c r="AA42" i="18" s="1"/>
  <c r="D40" i="17"/>
  <c r="D42" i="17" s="1"/>
  <c r="H40" i="17"/>
  <c r="H42" i="17" s="1"/>
  <c r="L40" i="17"/>
  <c r="L42" i="17" s="1"/>
  <c r="P40" i="17"/>
  <c r="T40" i="17"/>
  <c r="Y40" i="16"/>
  <c r="Z40" i="16" s="1"/>
  <c r="F40" i="9"/>
  <c r="F42" i="9" s="1"/>
  <c r="J40" i="9"/>
  <c r="J42" i="9" s="1"/>
  <c r="N40" i="9"/>
  <c r="R40" i="9"/>
  <c r="R42" i="9" s="1"/>
  <c r="V40" i="9"/>
  <c r="V42" i="9" s="1"/>
  <c r="AA40" i="9"/>
  <c r="AA42" i="9" s="1"/>
  <c r="D40" i="8"/>
  <c r="H40" i="8"/>
  <c r="H42" i="8" s="1"/>
  <c r="L40" i="8"/>
  <c r="L42" i="8" s="1"/>
  <c r="P40" i="8"/>
  <c r="T40" i="8"/>
  <c r="T42" i="8" s="1"/>
  <c r="D40" i="7"/>
  <c r="D42" i="7" s="1"/>
  <c r="H40" i="7"/>
  <c r="H42" i="7" s="1"/>
  <c r="L40" i="7"/>
  <c r="P40" i="7"/>
  <c r="P42" i="7" s="1"/>
  <c r="T40" i="7"/>
  <c r="T42" i="7" s="1"/>
  <c r="X40" i="7"/>
  <c r="Z40" i="7" s="1"/>
  <c r="Z39" i="7"/>
  <c r="C40" i="3"/>
  <c r="C42" i="3" s="1"/>
  <c r="G40" i="3"/>
  <c r="K40" i="3"/>
  <c r="K42" i="3" s="1"/>
  <c r="O40" i="3"/>
  <c r="O42" i="3" s="1"/>
  <c r="S40" i="3"/>
  <c r="W40" i="3"/>
  <c r="W42" i="3" s="1"/>
  <c r="E40" i="2"/>
  <c r="E42" i="2" s="1"/>
  <c r="I40" i="2"/>
  <c r="I42" i="2" s="1"/>
  <c r="M40" i="2"/>
  <c r="M42" i="2" s="1"/>
  <c r="Q40" i="2"/>
  <c r="Q42" i="2" s="1"/>
  <c r="U40" i="2"/>
  <c r="U42" i="2" s="1"/>
  <c r="Y40" i="2"/>
  <c r="U40" i="15"/>
  <c r="U42" i="15" s="1"/>
  <c r="Y40" i="15"/>
  <c r="Y42" i="15" s="1"/>
  <c r="E40" i="11"/>
  <c r="I40" i="11"/>
  <c r="M40" i="11"/>
  <c r="Q40" i="11"/>
  <c r="U40" i="11"/>
  <c r="Y40" i="11"/>
  <c r="E40" i="8"/>
  <c r="E42" i="8" s="1"/>
  <c r="I40" i="8"/>
  <c r="I42" i="8" s="1"/>
  <c r="M40" i="8"/>
  <c r="M42" i="8" s="1"/>
  <c r="Q40" i="8"/>
  <c r="Q42" i="8" s="1"/>
  <c r="U40" i="8"/>
  <c r="Y40" i="8"/>
  <c r="Y42" i="8" s="1"/>
  <c r="E40" i="7"/>
  <c r="I40" i="7"/>
  <c r="M40" i="7"/>
  <c r="Q40" i="7"/>
  <c r="U40" i="7"/>
  <c r="Y40" i="7"/>
  <c r="D40" i="6"/>
  <c r="D42" i="6" s="1"/>
  <c r="H40" i="6"/>
  <c r="H42" i="6" s="1"/>
  <c r="L40" i="6"/>
  <c r="L42" i="6" s="1"/>
  <c r="P40" i="6"/>
  <c r="T40" i="6"/>
  <c r="T42" i="6" s="1"/>
  <c r="D40" i="5"/>
  <c r="H40" i="5"/>
  <c r="L40" i="5"/>
  <c r="P40" i="5"/>
  <c r="T40" i="5"/>
  <c r="X40" i="5"/>
  <c r="Z40" i="5" s="1"/>
  <c r="D40" i="4"/>
  <c r="H40" i="4"/>
  <c r="R40" i="15"/>
  <c r="V40" i="15"/>
  <c r="F40" i="14"/>
  <c r="J40" i="14"/>
  <c r="J42" i="14" s="1"/>
  <c r="N40" i="14"/>
  <c r="N42" i="14" s="1"/>
  <c r="R40" i="14"/>
  <c r="R42" i="14" s="1"/>
  <c r="V40" i="14"/>
  <c r="D40" i="13"/>
  <c r="H40" i="13"/>
  <c r="L40" i="13"/>
  <c r="P40" i="13"/>
  <c r="T40" i="13"/>
  <c r="X40" i="13"/>
  <c r="Z40" i="13" s="1"/>
  <c r="F40" i="12"/>
  <c r="J40" i="12"/>
  <c r="N40" i="12"/>
  <c r="R40" i="12"/>
  <c r="V40" i="12"/>
  <c r="AA40" i="12"/>
  <c r="AA42" i="12" s="1"/>
  <c r="F40" i="11"/>
  <c r="J40" i="11"/>
  <c r="N40" i="11"/>
  <c r="N42" i="11" s="1"/>
  <c r="R40" i="11"/>
  <c r="R42" i="11" s="1"/>
  <c r="V40" i="11"/>
  <c r="V42" i="11" s="1"/>
  <c r="F40" i="10"/>
  <c r="J40" i="10"/>
  <c r="N40" i="10"/>
  <c r="R40" i="10"/>
  <c r="V40" i="10"/>
  <c r="AA40" i="10"/>
  <c r="D40" i="9"/>
  <c r="D42" i="9" s="1"/>
  <c r="H40" i="9"/>
  <c r="H42" i="9" s="1"/>
  <c r="L40" i="9"/>
  <c r="L42" i="9" s="1"/>
  <c r="P40" i="9"/>
  <c r="P42" i="9" s="1"/>
  <c r="T40" i="9"/>
  <c r="T42" i="9" s="1"/>
  <c r="F40" i="8"/>
  <c r="J40" i="8"/>
  <c r="N40" i="8"/>
  <c r="R40" i="8"/>
  <c r="V40" i="8"/>
  <c r="AA40" i="8"/>
  <c r="F40" i="7"/>
  <c r="F42" i="7" s="1"/>
  <c r="J40" i="7"/>
  <c r="N40" i="7"/>
  <c r="N42" i="7" s="1"/>
  <c r="R40" i="7"/>
  <c r="R42" i="7" s="1"/>
  <c r="V40" i="7"/>
  <c r="V42" i="7" s="1"/>
  <c r="E40" i="6"/>
  <c r="E42" i="6" s="1"/>
  <c r="I40" i="6"/>
  <c r="M40" i="6"/>
  <c r="M42" i="6" s="1"/>
  <c r="Q40" i="6"/>
  <c r="U40" i="6"/>
  <c r="U42" i="6" s="1"/>
  <c r="Y40" i="6"/>
  <c r="E40" i="5"/>
  <c r="I40" i="5"/>
  <c r="M40" i="5"/>
  <c r="Q40" i="5"/>
  <c r="U40" i="5"/>
  <c r="Y40" i="5"/>
  <c r="E40" i="4"/>
  <c r="E42" i="4" s="1"/>
  <c r="I40" i="4"/>
  <c r="I42" i="4" s="1"/>
  <c r="AA40" i="3"/>
  <c r="AA42" i="3" s="1"/>
  <c r="L40" i="4"/>
  <c r="L42" i="4" s="1"/>
  <c r="P40" i="4"/>
  <c r="T40" i="4"/>
  <c r="T42" i="4" s="1"/>
  <c r="F40" i="2"/>
  <c r="J40" i="2"/>
  <c r="N40" i="2"/>
  <c r="R40" i="2"/>
  <c r="V40" i="2"/>
  <c r="AA40" i="2"/>
  <c r="M40" i="4"/>
  <c r="M42" i="4" s="1"/>
  <c r="Q40" i="4"/>
  <c r="Q42" i="4" s="1"/>
  <c r="U40" i="4"/>
  <c r="Y40" i="4"/>
  <c r="Y42" i="4" s="1"/>
  <c r="F40" i="3"/>
  <c r="F42" i="3" s="1"/>
  <c r="J40" i="3"/>
  <c r="J42" i="3" s="1"/>
  <c r="N40" i="3"/>
  <c r="N42" i="3" s="1"/>
  <c r="R40" i="3"/>
  <c r="R42" i="3" s="1"/>
  <c r="V40" i="3"/>
  <c r="V42" i="3" s="1"/>
  <c r="C40" i="2"/>
  <c r="G40" i="2"/>
  <c r="K40" i="2"/>
  <c r="O40" i="2"/>
  <c r="S40" i="2"/>
  <c r="W40" i="2"/>
  <c r="Z48" i="9"/>
  <c r="X40" i="21"/>
  <c r="Z40" i="21" s="1"/>
  <c r="X40" i="19"/>
  <c r="Z40" i="19" s="1"/>
  <c r="X40" i="17"/>
  <c r="Z40" i="17" s="1"/>
  <c r="Z39" i="14"/>
  <c r="X40" i="14"/>
  <c r="Z40" i="14" s="1"/>
  <c r="X40" i="12"/>
  <c r="Z40" i="12" s="1"/>
  <c r="X40" i="10"/>
  <c r="Z40" i="10" s="1"/>
  <c r="X40" i="8"/>
  <c r="Z40" i="8" s="1"/>
  <c r="X40" i="6"/>
  <c r="Z40" i="6" s="1"/>
  <c r="X40" i="4"/>
  <c r="X40" i="2"/>
  <c r="Z40" i="2" s="1"/>
  <c r="X40" i="9"/>
  <c r="Z40" i="9" s="1"/>
  <c r="Z25" i="12"/>
  <c r="X25" i="1"/>
  <c r="X25" i="20"/>
  <c r="X25" i="18"/>
  <c r="X25" i="16"/>
  <c r="X25" i="14"/>
  <c r="Z24" i="13"/>
  <c r="X25" i="13"/>
  <c r="Z24" i="11"/>
  <c r="X25" i="11"/>
  <c r="X25" i="9"/>
  <c r="X25" i="7"/>
  <c r="X25" i="5"/>
  <c r="X25" i="3"/>
  <c r="Z25" i="3" l="1"/>
  <c r="X42" i="3"/>
  <c r="Z42" i="3" s="1"/>
  <c r="P42" i="21"/>
  <c r="X42" i="2"/>
  <c r="Z42" i="2" s="1"/>
  <c r="Z25" i="16"/>
  <c r="X42" i="16"/>
  <c r="J42" i="4"/>
  <c r="S42" i="6"/>
  <c r="C42" i="6"/>
  <c r="M42" i="9"/>
  <c r="R42" i="10"/>
  <c r="T42" i="13"/>
  <c r="D42" i="13"/>
  <c r="M42" i="5"/>
  <c r="J42" i="8"/>
  <c r="U42" i="11"/>
  <c r="E42" i="11"/>
  <c r="N42" i="12"/>
  <c r="L42" i="21"/>
  <c r="N42" i="2"/>
  <c r="T42" i="5"/>
  <c r="E42" i="7"/>
  <c r="Y42" i="16"/>
  <c r="Q42" i="6"/>
  <c r="AA42" i="2"/>
  <c r="K42" i="2"/>
  <c r="P42" i="11"/>
  <c r="H42" i="14"/>
  <c r="O42" i="1"/>
  <c r="U42" i="7"/>
  <c r="T42" i="12"/>
  <c r="N42" i="15"/>
  <c r="Y42" i="6"/>
  <c r="V42" i="2"/>
  <c r="P42" i="5"/>
  <c r="AA42" i="10"/>
  <c r="V42" i="15"/>
  <c r="H42" i="20"/>
  <c r="J42" i="18"/>
  <c r="Z25" i="14"/>
  <c r="X42" i="14"/>
  <c r="Z42" i="14" s="1"/>
  <c r="Z42" i="17"/>
  <c r="Z25" i="5"/>
  <c r="X42" i="5"/>
  <c r="Z40" i="4"/>
  <c r="Z25" i="7"/>
  <c r="X42" i="7"/>
  <c r="Z25" i="13"/>
  <c r="X42" i="13"/>
  <c r="Z42" i="13" s="1"/>
  <c r="Z25" i="18"/>
  <c r="X42" i="18"/>
  <c r="Z42" i="18" s="1"/>
  <c r="Z25" i="21"/>
  <c r="O42" i="6"/>
  <c r="Y42" i="9"/>
  <c r="I42" i="9"/>
  <c r="N42" i="10"/>
  <c r="P42" i="13"/>
  <c r="Y42" i="5"/>
  <c r="I42" i="5"/>
  <c r="V42" i="8"/>
  <c r="F42" i="8"/>
  <c r="Q42" i="11"/>
  <c r="J42" i="12"/>
  <c r="Z25" i="15"/>
  <c r="X42" i="15"/>
  <c r="Z42" i="15" s="1"/>
  <c r="H42" i="15"/>
  <c r="X42" i="21"/>
  <c r="Z42" i="21" s="1"/>
  <c r="H42" i="21"/>
  <c r="F42" i="2"/>
  <c r="L42" i="5"/>
  <c r="X42" i="12"/>
  <c r="Z42" i="12" s="1"/>
  <c r="W42" i="2"/>
  <c r="G42" i="2"/>
  <c r="L42" i="11"/>
  <c r="T42" i="14"/>
  <c r="D42" i="14"/>
  <c r="J42" i="20"/>
  <c r="K42" i="1"/>
  <c r="I42" i="7"/>
  <c r="L42" i="12"/>
  <c r="J42" i="2"/>
  <c r="D42" i="5"/>
  <c r="J42" i="15"/>
  <c r="T42" i="20"/>
  <c r="D42" i="20"/>
  <c r="V42" i="18"/>
  <c r="F42" i="18"/>
  <c r="Z25" i="6"/>
  <c r="X42" i="6"/>
  <c r="Z42" i="6" s="1"/>
  <c r="Z25" i="11"/>
  <c r="X42" i="11"/>
  <c r="Z42" i="11" s="1"/>
  <c r="Z25" i="1"/>
  <c r="X42" i="1"/>
  <c r="Z42" i="1" s="1"/>
  <c r="N42" i="8"/>
  <c r="Z25" i="19"/>
  <c r="X42" i="19"/>
  <c r="Z42" i="19" s="1"/>
  <c r="H42" i="5"/>
  <c r="Z25" i="9"/>
  <c r="X42" i="9"/>
  <c r="Z42" i="9" s="1"/>
  <c r="Z25" i="20"/>
  <c r="X42" i="20"/>
  <c r="Z42" i="20" s="1"/>
  <c r="J42" i="10"/>
  <c r="L42" i="13"/>
  <c r="U42" i="5"/>
  <c r="E42" i="5"/>
  <c r="R42" i="8"/>
  <c r="M42" i="11"/>
  <c r="V42" i="12"/>
  <c r="F42" i="12"/>
  <c r="T42" i="21"/>
  <c r="D42" i="21"/>
  <c r="P42" i="12"/>
  <c r="R42" i="15"/>
  <c r="S42" i="2"/>
  <c r="C42" i="2"/>
  <c r="H42" i="11"/>
  <c r="P42" i="14"/>
  <c r="O42" i="19"/>
  <c r="W42" i="1"/>
  <c r="G42" i="1"/>
  <c r="X42" i="10"/>
  <c r="Z42" i="10" s="1"/>
  <c r="R42" i="2"/>
  <c r="Z25" i="4"/>
  <c r="X42" i="4"/>
  <c r="Z42" i="4" s="1"/>
  <c r="Y42" i="7"/>
  <c r="H42" i="12"/>
  <c r="X42" i="8"/>
  <c r="Z42" i="8" s="1"/>
  <c r="AA42" i="8"/>
  <c r="P42" i="20"/>
  <c r="R42" i="18"/>
  <c r="Z42" i="7" l="1"/>
  <c r="Z42" i="5"/>
  <c r="Z42" i="16"/>
</calcChain>
</file>

<file path=xl/sharedStrings.xml><?xml version="1.0" encoding="utf-8"?>
<sst xmlns="http://schemas.openxmlformats.org/spreadsheetml/2006/main" count="2520" uniqueCount="95">
  <si>
    <t>Mpumalanga: Albert Luthuli (MP301)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</si>
  <si>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</si>
  <si>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</si>
  <si>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</si>
  <si>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</si>
  <si>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</si>
  <si>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</si>
  <si>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</si>
  <si>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</si>
  <si>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</si>
  <si>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</si>
  <si>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</si>
  <si>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</si>
  <si>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</si>
  <si>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</si>
  <si>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</si>
  <si>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</si>
  <si>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</si>
  <si>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</si>
  <si>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</si>
  <si>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</si>
  <si>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</si>
  <si>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</si>
  <si>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</si>
  <si>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</si>
  <si>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</si>
  <si>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</si>
  <si>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</si>
  <si>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</si>
  <si>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</si>
  <si>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</si>
  <si>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</si>
  <si>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</si>
  <si>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</si>
  <si>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</si>
  <si>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</si>
  <si>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</si>
  <si>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</si>
  <si>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</si>
  <si>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</si>
  <si>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</si>
  <si>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</si>
  <si>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</si>
  <si>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</si>
  <si>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</si>
  <si>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</si>
  <si>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</si>
  <si>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</si>
  <si>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</si>
  <si>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</si>
  <si>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</si>
  <si>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</si>
  <si>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</si>
  <si>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</si>
  <si>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</si>
  <si>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</si>
  <si>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</si>
  <si>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</si>
  <si>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</si>
  <si>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</si>
  <si>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</si>
  <si>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</si>
  <si>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</si>
  <si>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</si>
  <si>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</si>
  <si>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</si>
  <si>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</si>
  <si>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</si>
  <si>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</si>
  <si>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</si>
  <si>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</si>
  <si>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Mpumalanga: Msukaligwa (MP302) - Table C6 Quarterly Budget Statement - Financial Position ( Energy sources                                     ) for 1st Quarter ended 30 September 2021 (Figures Finalised as at 2021/10/29)</t>
  </si>
  <si>
    <t>Mpumalanga: Mkhondo (MP303) - Table C6 Quarterly Budget Statement - Financial Position ( Energy sources                                     ) for 1st Quarter ended 30 September 2021 (Figures Finalised as at 2021/10/29)</t>
  </si>
  <si>
    <t>Mpumalanga: Pixley Ka Seme (MP) (MP304) - Table C6 Quarterly Budget Statement - Financial Position ( Energy sources                                     ) for 1st Quarter ended 30 September 2021 (Figures Finalised as at 2021/10/29)</t>
  </si>
  <si>
    <t>Mpumalanga: Lekwa (MP305) - Table C6 Quarterly Budget Statement - Financial Position ( Energy sources                                     ) for 1st Quarter ended 30 September 2021 (Figures Finalised as at 2021/10/29)</t>
  </si>
  <si>
    <t>Mpumalanga: Dipaleseng (MP306) - Table C6 Quarterly Budget Statement - Financial Position ( Energy sources                                     ) for 1st Quarter ended 30 September 2021 (Figures Finalised as at 2021/10/29)</t>
  </si>
  <si>
    <t>Mpumalanga: Govan Mbeki (MP307) - Table C6 Quarterly Budget Statement - Financial Position ( Energy sources                                     ) for 1st Quarter ended 30 September 2021 (Figures Finalised as at 2021/10/29)</t>
  </si>
  <si>
    <t>Mpumalanga: Gert Sibande (DC30) - Table C6 Quarterly Budget Statement - Financial Position ( Energy sources                                     ) for 1st Quarter ended 30 September 2021 (Figures Finalised as at 2021/10/29)</t>
  </si>
  <si>
    <t>Mpumalanga: Victor Khanye (MP311) - Table C6 Quarterly Budget Statement - Financial Position ( Energy sources                                     ) for 1st Quarter ended 30 September 2021 (Figures Finalised as at 2021/10/29)</t>
  </si>
  <si>
    <t>Mpumalanga: Emalahleni (MP) (MP312) - Table C6 Quarterly Budget Statement - Financial Position ( Energy sources                                     ) for 1st Quarter ended 30 September 2021 (Figures Finalised as at 2021/10/29)</t>
  </si>
  <si>
    <t>Mpumalanga: Steve Tshwete (MP313) - Table C6 Quarterly Budget Statement - Financial Position ( Energy sources                                     ) for 1st Quarter ended 30 September 2021 (Figures Finalised as at 2021/10/29)</t>
  </si>
  <si>
    <t>Mpumalanga: Emakhazeni (MP314) - Table C6 Quarterly Budget Statement - Financial Position ( Energy sources                                     ) for 1st Quarter ended 30 September 2021 (Figures Finalised as at 2021/10/29)</t>
  </si>
  <si>
    <t>Mpumalanga: Thembisile Hani (MP315) - Table C6 Quarterly Budget Statement - Financial Position ( Energy sources                                     ) for 1st Quarter ended 30 September 2021 (Figures Finalised as at 2021/10/29)</t>
  </si>
  <si>
    <t>Mpumalanga: Dr J.S. Moroka (MP316) - Table C6 Quarterly Budget Statement - Financial Position ( Energy sources                                     ) for 1st Quarter ended 30 September 2021 (Figures Finalised as at 2021/10/29)</t>
  </si>
  <si>
    <t>Mpumalanga: Nkangala (DC31) - Table C6 Quarterly Budget Statement - Financial Position ( Energy sources                                     ) for 1st Quarter ended 30 September 2021 (Figures Finalised as at 2021/10/29)</t>
  </si>
  <si>
    <t>Mpumalanga: Thaba Chweu (MP321) - Table C6 Quarterly Budget Statement - Financial Position ( Energy sources                                     ) for 1st Quarter ended 30 September 2021 (Figures Finalised as at 2021/10/29)</t>
  </si>
  <si>
    <t>Mpumalanga: Nkomazi (MP324) - Table C6 Quarterly Budget Statement - Financial Position ( Energy sources                                     ) for 1st Quarter ended 30 September 2021 (Figures Finalised as at 2021/10/29)</t>
  </si>
  <si>
    <t>Mpumalanga: Bushbuckridge (MP325) - Table C6 Quarterly Budget Statement - Financial Position ( Energy sources                                     ) for 1st Quarter ended 30 September 2021 (Figures Finalised as at 2021/10/29)</t>
  </si>
  <si>
    <t>Mpumalanga: City of Mbombela (MP326) - Table C6 Quarterly Budget Statement - Financial Position ( Energy sources                                     ) for 1st Quarter ended 30 September 2021 (Figures Finalised as at 2021/10/29)</t>
  </si>
  <si>
    <t>Mpumalanga: Ehlanzeni (DC32)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</si>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</sst>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414866437</v>
      </c>
      <c r="D6" s="18"/>
      <c r="E6" s="19">
        <v>-1228729491</v>
      </c>
      <c r="F6" s="20">
        <v>-1228729491</v>
      </c>
      <c r="G6" s="20">
        <v>661457844</v>
      </c>
      <c r="H6" s="20">
        <v>-311020259</v>
      </c>
      <c r="I6" s="20">
        <v>8966047</v>
      </c>
      <c r="J6" s="20">
        <v>359403632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359403632</v>
      </c>
      <c r="X6" s="20">
        <v>-308955151</v>
      </c>
      <c r="Y6" s="20">
        <v>668358783</v>
      </c>
      <c r="Z6" s="21">
        <v>-216.32873924798233</v>
      </c>
      <c r="AA6" s="22">
        <v>-1228729491</v>
      </c>
    </row>
    <row r="7" spans="1:27" ht="13.5" x14ac:dyDescent="0.25">
      <c r="A7" s="23" t="s">
        <v>35</v>
      </c>
      <c r="B7" s="17" t="s">
        <v>32</v>
      </c>
      <c r="C7" s="18">
        <v>-453633</v>
      </c>
      <c r="D7" s="18"/>
      <c r="E7" s="19"/>
      <c r="F7" s="20"/>
      <c r="G7" s="20">
        <v>2</v>
      </c>
      <c r="H7" s="20">
        <v>-453635</v>
      </c>
      <c r="I7" s="20"/>
      <c r="J7" s="20">
        <v>-453633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-453633</v>
      </c>
      <c r="X7" s="20"/>
      <c r="Y7" s="20">
        <v>-453633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892312918</v>
      </c>
      <c r="D8" s="18"/>
      <c r="E8" s="19">
        <v>1296150884</v>
      </c>
      <c r="F8" s="20">
        <v>1296150884</v>
      </c>
      <c r="G8" s="20">
        <v>1104075452</v>
      </c>
      <c r="H8" s="20">
        <v>19097497</v>
      </c>
      <c r="I8" s="20">
        <v>75878070</v>
      </c>
      <c r="J8" s="20">
        <v>1199051019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1199051019</v>
      </c>
      <c r="X8" s="20">
        <v>937417409</v>
      </c>
      <c r="Y8" s="20">
        <v>261633610</v>
      </c>
      <c r="Z8" s="21">
        <v>27.910043859661243</v>
      </c>
      <c r="AA8" s="22">
        <v>1296150884</v>
      </c>
    </row>
    <row r="9" spans="1:27" ht="13.5" x14ac:dyDescent="0.25">
      <c r="A9" s="23" t="s">
        <v>37</v>
      </c>
      <c r="B9" s="17" t="s">
        <v>32</v>
      </c>
      <c r="C9" s="18">
        <v>844529712</v>
      </c>
      <c r="D9" s="18"/>
      <c r="E9" s="19">
        <v>-1920413</v>
      </c>
      <c r="F9" s="20">
        <v>-1920413</v>
      </c>
      <c r="G9" s="20">
        <v>870777782</v>
      </c>
      <c r="H9" s="20">
        <v>38064018</v>
      </c>
      <c r="I9" s="20">
        <v>95799951</v>
      </c>
      <c r="J9" s="20">
        <v>1004641751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1004641751</v>
      </c>
      <c r="X9" s="20">
        <v>-461814</v>
      </c>
      <c r="Y9" s="20">
        <v>1005103565</v>
      </c>
      <c r="Z9" s="21">
        <v>-217642.50650694867</v>
      </c>
      <c r="AA9" s="22">
        <v>-1920413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-109713086</v>
      </c>
      <c r="D11" s="18"/>
      <c r="E11" s="19">
        <v>-30081100</v>
      </c>
      <c r="F11" s="20">
        <v>-30081100</v>
      </c>
      <c r="G11" s="20">
        <v>-118611674</v>
      </c>
      <c r="H11" s="20">
        <v>-10835883</v>
      </c>
      <c r="I11" s="20">
        <v>-8624520</v>
      </c>
      <c r="J11" s="20">
        <v>-138072077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-138072077</v>
      </c>
      <c r="X11" s="20">
        <v>-7263512</v>
      </c>
      <c r="Y11" s="20">
        <v>-130808565</v>
      </c>
      <c r="Z11" s="21">
        <v>1800.8996887456096</v>
      </c>
      <c r="AA11" s="22">
        <v>-30081100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2041542348</v>
      </c>
      <c r="D12" s="29">
        <f>SUM(D6:D11)</f>
        <v>0</v>
      </c>
      <c r="E12" s="30">
        <f t="shared" si="0"/>
        <v>35419880</v>
      </c>
      <c r="F12" s="31">
        <f t="shared" si="0"/>
        <v>35419880</v>
      </c>
      <c r="G12" s="31">
        <f t="shared" si="0"/>
        <v>2517699406</v>
      </c>
      <c r="H12" s="31">
        <f t="shared" si="0"/>
        <v>-265148262</v>
      </c>
      <c r="I12" s="31">
        <f t="shared" si="0"/>
        <v>172019548</v>
      </c>
      <c r="J12" s="31">
        <f t="shared" si="0"/>
        <v>2424570692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2424570692</v>
      </c>
      <c r="X12" s="31">
        <f t="shared" si="0"/>
        <v>620736932</v>
      </c>
      <c r="Y12" s="31">
        <f t="shared" si="0"/>
        <v>1803833760</v>
      </c>
      <c r="Z12" s="32">
        <f>+IF(X12&lt;&gt;0,+(Y12/X12)*100,0)</f>
        <v>290.59552718864165</v>
      </c>
      <c r="AA12" s="33">
        <f>SUM(AA6:AA11)</f>
        <v>35419880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59104986</v>
      </c>
      <c r="D15" s="18"/>
      <c r="E15" s="19"/>
      <c r="F15" s="20"/>
      <c r="G15" s="20">
        <v>64633351</v>
      </c>
      <c r="H15" s="20">
        <v>-5528365</v>
      </c>
      <c r="I15" s="20"/>
      <c r="J15" s="20">
        <v>59104986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59104986</v>
      </c>
      <c r="X15" s="20"/>
      <c r="Y15" s="20">
        <v>59104986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1344462</v>
      </c>
      <c r="D16" s="18"/>
      <c r="E16" s="19"/>
      <c r="F16" s="20"/>
      <c r="G16" s="24">
        <v>1270172</v>
      </c>
      <c r="H16" s="24">
        <v>74290</v>
      </c>
      <c r="I16" s="24"/>
      <c r="J16" s="20">
        <v>1344462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1344462</v>
      </c>
      <c r="X16" s="20"/>
      <c r="Y16" s="24">
        <v>1344462</v>
      </c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907666867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2648539306</v>
      </c>
      <c r="D19" s="18"/>
      <c r="E19" s="19">
        <v>3160495657</v>
      </c>
      <c r="F19" s="20">
        <v>3160495657</v>
      </c>
      <c r="G19" s="20">
        <v>1098129154</v>
      </c>
      <c r="H19" s="20">
        <v>-107888839</v>
      </c>
      <c r="I19" s="20">
        <v>112884648</v>
      </c>
      <c r="J19" s="20">
        <v>1103124963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1103124963</v>
      </c>
      <c r="X19" s="20">
        <v>2386137647</v>
      </c>
      <c r="Y19" s="20">
        <v>-1283012684</v>
      </c>
      <c r="Z19" s="21">
        <v>-53.769433025503908</v>
      </c>
      <c r="AA19" s="22">
        <v>3160495657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51103</v>
      </c>
      <c r="D22" s="18"/>
      <c r="E22" s="19">
        <v>52901</v>
      </c>
      <c r="F22" s="20">
        <v>52901</v>
      </c>
      <c r="G22" s="20">
        <v>49487</v>
      </c>
      <c r="H22" s="20">
        <v>-28</v>
      </c>
      <c r="I22" s="20">
        <v>-822</v>
      </c>
      <c r="J22" s="20">
        <v>48637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48637</v>
      </c>
      <c r="X22" s="20">
        <v>13224</v>
      </c>
      <c r="Y22" s="20">
        <v>35413</v>
      </c>
      <c r="Z22" s="21">
        <v>267.79340592861462</v>
      </c>
      <c r="AA22" s="22">
        <v>52901</v>
      </c>
    </row>
    <row r="23" spans="1:27" ht="13.5" x14ac:dyDescent="0.25">
      <c r="A23" s="23" t="s">
        <v>50</v>
      </c>
      <c r="B23" s="17" t="s">
        <v>32</v>
      </c>
      <c r="C23" s="18">
        <v>-1474240</v>
      </c>
      <c r="D23" s="18"/>
      <c r="E23" s="19"/>
      <c r="F23" s="20"/>
      <c r="G23" s="24">
        <v>-1474240</v>
      </c>
      <c r="H23" s="24"/>
      <c r="I23" s="24"/>
      <c r="J23" s="20">
        <v>-1474240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-1474240</v>
      </c>
      <c r="X23" s="20"/>
      <c r="Y23" s="24">
        <v>-1474240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3615232484</v>
      </c>
      <c r="D24" s="29">
        <f>SUM(D15:D23)</f>
        <v>0</v>
      </c>
      <c r="E24" s="36">
        <f t="shared" si="1"/>
        <v>3160548558</v>
      </c>
      <c r="F24" s="37">
        <f t="shared" si="1"/>
        <v>3160548558</v>
      </c>
      <c r="G24" s="37">
        <f t="shared" si="1"/>
        <v>1162607924</v>
      </c>
      <c r="H24" s="37">
        <f t="shared" si="1"/>
        <v>-113342942</v>
      </c>
      <c r="I24" s="37">
        <f t="shared" si="1"/>
        <v>112883826</v>
      </c>
      <c r="J24" s="37">
        <f t="shared" si="1"/>
        <v>1162148808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1162148808</v>
      </c>
      <c r="X24" s="37">
        <f t="shared" si="1"/>
        <v>2386150871</v>
      </c>
      <c r="Y24" s="37">
        <f t="shared" si="1"/>
        <v>-1224002063</v>
      </c>
      <c r="Z24" s="38">
        <f>+IF(X24&lt;&gt;0,+(Y24/X24)*100,0)</f>
        <v>-51.296088519626551</v>
      </c>
      <c r="AA24" s="39">
        <f>SUM(AA15:AA23)</f>
        <v>3160548558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5656774832</v>
      </c>
      <c r="D25" s="29">
        <f>+D12+D24</f>
        <v>0</v>
      </c>
      <c r="E25" s="30">
        <f t="shared" si="2"/>
        <v>3195968438</v>
      </c>
      <c r="F25" s="31">
        <f t="shared" si="2"/>
        <v>3195968438</v>
      </c>
      <c r="G25" s="31">
        <f t="shared" si="2"/>
        <v>3680307330</v>
      </c>
      <c r="H25" s="31">
        <f t="shared" si="2"/>
        <v>-378491204</v>
      </c>
      <c r="I25" s="31">
        <f t="shared" si="2"/>
        <v>284903374</v>
      </c>
      <c r="J25" s="31">
        <f t="shared" si="2"/>
        <v>3586719500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3586719500</v>
      </c>
      <c r="X25" s="31">
        <f t="shared" si="2"/>
        <v>3006887803</v>
      </c>
      <c r="Y25" s="31">
        <f t="shared" si="2"/>
        <v>579831697</v>
      </c>
      <c r="Z25" s="32">
        <f>+IF(X25&lt;&gt;0,+(Y25/X25)*100,0)</f>
        <v>19.283449699104054</v>
      </c>
      <c r="AA25" s="33">
        <f>+AA12+AA24</f>
        <v>3195968438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-34169</v>
      </c>
      <c r="D30" s="18"/>
      <c r="E30" s="19"/>
      <c r="F30" s="20"/>
      <c r="G30" s="20">
        <v>251459</v>
      </c>
      <c r="H30" s="20">
        <v>-292826</v>
      </c>
      <c r="I30" s="20">
        <v>-3646</v>
      </c>
      <c r="J30" s="20">
        <v>-45013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-45013</v>
      </c>
      <c r="X30" s="20"/>
      <c r="Y30" s="20">
        <v>-45013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16999230</v>
      </c>
      <c r="D31" s="18"/>
      <c r="E31" s="19">
        <v>58505446</v>
      </c>
      <c r="F31" s="20">
        <v>58505446</v>
      </c>
      <c r="G31" s="20">
        <v>14855739</v>
      </c>
      <c r="H31" s="20">
        <v>-64811</v>
      </c>
      <c r="I31" s="20">
        <v>-23615</v>
      </c>
      <c r="J31" s="20">
        <v>14767313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14767313</v>
      </c>
      <c r="X31" s="20">
        <v>57748481</v>
      </c>
      <c r="Y31" s="20">
        <v>-42981168</v>
      </c>
      <c r="Z31" s="21">
        <v>-74.428222622859991</v>
      </c>
      <c r="AA31" s="22">
        <v>58505446</v>
      </c>
    </row>
    <row r="32" spans="1:27" ht="13.5" x14ac:dyDescent="0.25">
      <c r="A32" s="23" t="s">
        <v>58</v>
      </c>
      <c r="B32" s="17" t="s">
        <v>32</v>
      </c>
      <c r="C32" s="18">
        <v>3140665181</v>
      </c>
      <c r="D32" s="18"/>
      <c r="E32" s="19">
        <v>-259163215</v>
      </c>
      <c r="F32" s="20">
        <v>-259163215</v>
      </c>
      <c r="G32" s="20">
        <v>3402067239</v>
      </c>
      <c r="H32" s="20">
        <v>-80539635</v>
      </c>
      <c r="I32" s="20">
        <v>652732562</v>
      </c>
      <c r="J32" s="20">
        <v>3974260166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3974260166</v>
      </c>
      <c r="X32" s="20">
        <v>-75375506</v>
      </c>
      <c r="Y32" s="20">
        <v>4049635672</v>
      </c>
      <c r="Z32" s="21">
        <v>-5372.614907553655</v>
      </c>
      <c r="AA32" s="22">
        <v>-259163215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3157630242</v>
      </c>
      <c r="D34" s="29">
        <f>SUM(D29:D33)</f>
        <v>0</v>
      </c>
      <c r="E34" s="30">
        <f t="shared" si="3"/>
        <v>-200657769</v>
      </c>
      <c r="F34" s="31">
        <f t="shared" si="3"/>
        <v>-200657769</v>
      </c>
      <c r="G34" s="31">
        <f t="shared" si="3"/>
        <v>3417174437</v>
      </c>
      <c r="H34" s="31">
        <f t="shared" si="3"/>
        <v>-80897272</v>
      </c>
      <c r="I34" s="31">
        <f t="shared" si="3"/>
        <v>652705301</v>
      </c>
      <c r="J34" s="31">
        <f t="shared" si="3"/>
        <v>3988982466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3988982466</v>
      </c>
      <c r="X34" s="31">
        <f t="shared" si="3"/>
        <v>-17627025</v>
      </c>
      <c r="Y34" s="31">
        <f t="shared" si="3"/>
        <v>4006609491</v>
      </c>
      <c r="Z34" s="32">
        <f>+IF(X34&lt;&gt;0,+(Y34/X34)*100,0)</f>
        <v>-22729.924595897493</v>
      </c>
      <c r="AA34" s="33">
        <f>SUM(AA29:AA33)</f>
        <v>-200657769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3157630242</v>
      </c>
      <c r="D40" s="29">
        <f>+D34+D39</f>
        <v>0</v>
      </c>
      <c r="E40" s="30">
        <f t="shared" si="5"/>
        <v>-200657769</v>
      </c>
      <c r="F40" s="31">
        <f t="shared" si="5"/>
        <v>-200657769</v>
      </c>
      <c r="G40" s="31">
        <f t="shared" si="5"/>
        <v>3417174437</v>
      </c>
      <c r="H40" s="31">
        <f t="shared" si="5"/>
        <v>-80897272</v>
      </c>
      <c r="I40" s="31">
        <f t="shared" si="5"/>
        <v>652705301</v>
      </c>
      <c r="J40" s="31">
        <f t="shared" si="5"/>
        <v>3988982466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3988982466</v>
      </c>
      <c r="X40" s="31">
        <f t="shared" si="5"/>
        <v>-17627025</v>
      </c>
      <c r="Y40" s="31">
        <f t="shared" si="5"/>
        <v>4006609491</v>
      </c>
      <c r="Z40" s="32">
        <f>+IF(X40&lt;&gt;0,+(Y40/X40)*100,0)</f>
        <v>-22729.924595897493</v>
      </c>
      <c r="AA40" s="33">
        <f>+AA34+AA39</f>
        <v>-200657769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2499144590</v>
      </c>
      <c r="D42" s="43">
        <f>+D25-D40</f>
        <v>0</v>
      </c>
      <c r="E42" s="44">
        <f t="shared" si="6"/>
        <v>3396626207</v>
      </c>
      <c r="F42" s="45">
        <f t="shared" si="6"/>
        <v>3396626207</v>
      </c>
      <c r="G42" s="45">
        <f t="shared" si="6"/>
        <v>263132893</v>
      </c>
      <c r="H42" s="45">
        <f t="shared" si="6"/>
        <v>-297593932</v>
      </c>
      <c r="I42" s="45">
        <f t="shared" si="6"/>
        <v>-367801927</v>
      </c>
      <c r="J42" s="45">
        <f t="shared" si="6"/>
        <v>-402262966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-402262966</v>
      </c>
      <c r="X42" s="45">
        <f t="shared" si="6"/>
        <v>3024514828</v>
      </c>
      <c r="Y42" s="45">
        <f t="shared" si="6"/>
        <v>-3426777794</v>
      </c>
      <c r="Z42" s="46">
        <f>+IF(X42&lt;&gt;0,+(Y42/X42)*100,0)</f>
        <v>-113.30008245540664</v>
      </c>
      <c r="AA42" s="47">
        <f>+AA25-AA40</f>
        <v>3396626207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732705935</v>
      </c>
      <c r="D45" s="18"/>
      <c r="E45" s="19">
        <v>467228753</v>
      </c>
      <c r="F45" s="20">
        <v>467228753</v>
      </c>
      <c r="G45" s="20">
        <v>748497549</v>
      </c>
      <c r="H45" s="20">
        <v>-90299448</v>
      </c>
      <c r="I45" s="20">
        <v>-14102760</v>
      </c>
      <c r="J45" s="20">
        <v>644095341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644095341</v>
      </c>
      <c r="X45" s="20">
        <v>135773868</v>
      </c>
      <c r="Y45" s="20">
        <v>508321473</v>
      </c>
      <c r="Z45" s="48">
        <v>374.38829760672354</v>
      </c>
      <c r="AA45" s="22">
        <v>467228753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732705935</v>
      </c>
      <c r="D48" s="51">
        <f>SUM(D45:D47)</f>
        <v>0</v>
      </c>
      <c r="E48" s="52">
        <f t="shared" si="7"/>
        <v>467228753</v>
      </c>
      <c r="F48" s="53">
        <f t="shared" si="7"/>
        <v>467228753</v>
      </c>
      <c r="G48" s="53">
        <f t="shared" si="7"/>
        <v>748497549</v>
      </c>
      <c r="H48" s="53">
        <f t="shared" si="7"/>
        <v>-90299448</v>
      </c>
      <c r="I48" s="53">
        <f t="shared" si="7"/>
        <v>-14102760</v>
      </c>
      <c r="J48" s="53">
        <f t="shared" si="7"/>
        <v>644095341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644095341</v>
      </c>
      <c r="X48" s="53">
        <f t="shared" si="7"/>
        <v>135773868</v>
      </c>
      <c r="Y48" s="53">
        <f t="shared" si="7"/>
        <v>508321473</v>
      </c>
      <c r="Z48" s="54">
        <f>+IF(X48&lt;&gt;0,+(Y48/X48)*100,0)</f>
        <v>374.38829760672354</v>
      </c>
      <c r="AA48" s="55">
        <f>SUM(AA45:AA47)</f>
        <v>467228753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29834134</v>
      </c>
      <c r="D19" s="18"/>
      <c r="E19" s="19">
        <v>19856000</v>
      </c>
      <c r="F19" s="20">
        <v>19856000</v>
      </c>
      <c r="G19" s="20"/>
      <c r="H19" s="20"/>
      <c r="I19" s="20">
        <v>18655394</v>
      </c>
      <c r="J19" s="20">
        <v>18655394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18655394</v>
      </c>
      <c r="X19" s="20">
        <v>4964006</v>
      </c>
      <c r="Y19" s="20">
        <v>13691388</v>
      </c>
      <c r="Z19" s="21">
        <v>275.81328467370906</v>
      </c>
      <c r="AA19" s="22">
        <v>19856000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29834134</v>
      </c>
      <c r="D24" s="29">
        <f>SUM(D15:D23)</f>
        <v>0</v>
      </c>
      <c r="E24" s="36">
        <f t="shared" si="1"/>
        <v>19856000</v>
      </c>
      <c r="F24" s="37">
        <f t="shared" si="1"/>
        <v>19856000</v>
      </c>
      <c r="G24" s="37">
        <f t="shared" si="1"/>
        <v>0</v>
      </c>
      <c r="H24" s="37">
        <f t="shared" si="1"/>
        <v>0</v>
      </c>
      <c r="I24" s="37">
        <f t="shared" si="1"/>
        <v>18655394</v>
      </c>
      <c r="J24" s="37">
        <f t="shared" si="1"/>
        <v>18655394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18655394</v>
      </c>
      <c r="X24" s="37">
        <f t="shared" si="1"/>
        <v>4964006</v>
      </c>
      <c r="Y24" s="37">
        <f t="shared" si="1"/>
        <v>13691388</v>
      </c>
      <c r="Z24" s="38">
        <f>+IF(X24&lt;&gt;0,+(Y24/X24)*100,0)</f>
        <v>275.81328467370906</v>
      </c>
      <c r="AA24" s="39">
        <f>SUM(AA15:AA23)</f>
        <v>19856000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29834134</v>
      </c>
      <c r="D25" s="29">
        <f>+D12+D24</f>
        <v>0</v>
      </c>
      <c r="E25" s="30">
        <f t="shared" si="2"/>
        <v>19856000</v>
      </c>
      <c r="F25" s="31">
        <f t="shared" si="2"/>
        <v>19856000</v>
      </c>
      <c r="G25" s="31">
        <f t="shared" si="2"/>
        <v>0</v>
      </c>
      <c r="H25" s="31">
        <f t="shared" si="2"/>
        <v>0</v>
      </c>
      <c r="I25" s="31">
        <f t="shared" si="2"/>
        <v>18655394</v>
      </c>
      <c r="J25" s="31">
        <f t="shared" si="2"/>
        <v>18655394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18655394</v>
      </c>
      <c r="X25" s="31">
        <f t="shared" si="2"/>
        <v>4964006</v>
      </c>
      <c r="Y25" s="31">
        <f t="shared" si="2"/>
        <v>13691388</v>
      </c>
      <c r="Z25" s="32">
        <f>+IF(X25&lt;&gt;0,+(Y25/X25)*100,0)</f>
        <v>275.81328467370906</v>
      </c>
      <c r="AA25" s="33">
        <f>+AA12+AA24</f>
        <v>19856000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29834134</v>
      </c>
      <c r="D42" s="43">
        <f>+D25-D40</f>
        <v>0</v>
      </c>
      <c r="E42" s="44">
        <f t="shared" si="6"/>
        <v>19856000</v>
      </c>
      <c r="F42" s="45">
        <f t="shared" si="6"/>
        <v>19856000</v>
      </c>
      <c r="G42" s="45">
        <f t="shared" si="6"/>
        <v>0</v>
      </c>
      <c r="H42" s="45">
        <f t="shared" si="6"/>
        <v>0</v>
      </c>
      <c r="I42" s="45">
        <f t="shared" si="6"/>
        <v>18655394</v>
      </c>
      <c r="J42" s="45">
        <f t="shared" si="6"/>
        <v>18655394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18655394</v>
      </c>
      <c r="X42" s="45">
        <f t="shared" si="6"/>
        <v>4964006</v>
      </c>
      <c r="Y42" s="45">
        <f t="shared" si="6"/>
        <v>13691388</v>
      </c>
      <c r="Z42" s="46">
        <f>+IF(X42&lt;&gt;0,+(Y42/X42)*100,0)</f>
        <v>275.81328467370906</v>
      </c>
      <c r="AA42" s="47">
        <f>+AA25-AA40</f>
        <v>19856000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38368557</v>
      </c>
      <c r="D8" s="18"/>
      <c r="E8" s="19">
        <v>153876436</v>
      </c>
      <c r="F8" s="20">
        <v>153876436</v>
      </c>
      <c r="G8" s="20">
        <v>51834726</v>
      </c>
      <c r="H8" s="20">
        <v>-6386661</v>
      </c>
      <c r="I8" s="20">
        <v>1422579</v>
      </c>
      <c r="J8" s="20">
        <v>46870644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46870644</v>
      </c>
      <c r="X8" s="20">
        <v>38469114</v>
      </c>
      <c r="Y8" s="20">
        <v>8401530</v>
      </c>
      <c r="Z8" s="21">
        <v>21.839676369983462</v>
      </c>
      <c r="AA8" s="22">
        <v>153876436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38368557</v>
      </c>
      <c r="D12" s="29">
        <f>SUM(D6:D11)</f>
        <v>0</v>
      </c>
      <c r="E12" s="30">
        <f t="shared" si="0"/>
        <v>153876436</v>
      </c>
      <c r="F12" s="31">
        <f t="shared" si="0"/>
        <v>153876436</v>
      </c>
      <c r="G12" s="31">
        <f t="shared" si="0"/>
        <v>51834726</v>
      </c>
      <c r="H12" s="31">
        <f t="shared" si="0"/>
        <v>-6386661</v>
      </c>
      <c r="I12" s="31">
        <f t="shared" si="0"/>
        <v>1422579</v>
      </c>
      <c r="J12" s="31">
        <f t="shared" si="0"/>
        <v>46870644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46870644</v>
      </c>
      <c r="X12" s="31">
        <f t="shared" si="0"/>
        <v>38469114</v>
      </c>
      <c r="Y12" s="31">
        <f t="shared" si="0"/>
        <v>8401530</v>
      </c>
      <c r="Z12" s="32">
        <f>+IF(X12&lt;&gt;0,+(Y12/X12)*100,0)</f>
        <v>21.839676369983462</v>
      </c>
      <c r="AA12" s="33">
        <f>SUM(AA6:AA11)</f>
        <v>153876436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349603749</v>
      </c>
      <c r="D19" s="18"/>
      <c r="E19" s="19">
        <v>30500000</v>
      </c>
      <c r="F19" s="20">
        <v>30500000</v>
      </c>
      <c r="G19" s="20">
        <v>326143001</v>
      </c>
      <c r="H19" s="20">
        <v>23587639</v>
      </c>
      <c r="I19" s="20">
        <v>202218</v>
      </c>
      <c r="J19" s="20">
        <v>349932858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349932858</v>
      </c>
      <c r="X19" s="20">
        <v>7625004</v>
      </c>
      <c r="Y19" s="20">
        <v>342307854</v>
      </c>
      <c r="Z19" s="21">
        <v>4489.2809761148974</v>
      </c>
      <c r="AA19" s="22">
        <v>30500000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349603749</v>
      </c>
      <c r="D24" s="29">
        <f>SUM(D15:D23)</f>
        <v>0</v>
      </c>
      <c r="E24" s="36">
        <f t="shared" si="1"/>
        <v>30500000</v>
      </c>
      <c r="F24" s="37">
        <f t="shared" si="1"/>
        <v>30500000</v>
      </c>
      <c r="G24" s="37">
        <f t="shared" si="1"/>
        <v>326143001</v>
      </c>
      <c r="H24" s="37">
        <f t="shared" si="1"/>
        <v>23587639</v>
      </c>
      <c r="I24" s="37">
        <f t="shared" si="1"/>
        <v>202218</v>
      </c>
      <c r="J24" s="37">
        <f t="shared" si="1"/>
        <v>349932858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349932858</v>
      </c>
      <c r="X24" s="37">
        <f t="shared" si="1"/>
        <v>7625004</v>
      </c>
      <c r="Y24" s="37">
        <f t="shared" si="1"/>
        <v>342307854</v>
      </c>
      <c r="Z24" s="38">
        <f>+IF(X24&lt;&gt;0,+(Y24/X24)*100,0)</f>
        <v>4489.2809761148974</v>
      </c>
      <c r="AA24" s="39">
        <f>SUM(AA15:AA23)</f>
        <v>30500000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387972306</v>
      </c>
      <c r="D25" s="29">
        <f>+D12+D24</f>
        <v>0</v>
      </c>
      <c r="E25" s="30">
        <f t="shared" si="2"/>
        <v>184376436</v>
      </c>
      <c r="F25" s="31">
        <f t="shared" si="2"/>
        <v>184376436</v>
      </c>
      <c r="G25" s="31">
        <f t="shared" si="2"/>
        <v>377977727</v>
      </c>
      <c r="H25" s="31">
        <f t="shared" si="2"/>
        <v>17200978</v>
      </c>
      <c r="I25" s="31">
        <f t="shared" si="2"/>
        <v>1624797</v>
      </c>
      <c r="J25" s="31">
        <f t="shared" si="2"/>
        <v>396803502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396803502</v>
      </c>
      <c r="X25" s="31">
        <f t="shared" si="2"/>
        <v>46094118</v>
      </c>
      <c r="Y25" s="31">
        <f t="shared" si="2"/>
        <v>350709384</v>
      </c>
      <c r="Z25" s="32">
        <f>+IF(X25&lt;&gt;0,+(Y25/X25)*100,0)</f>
        <v>760.85496201489309</v>
      </c>
      <c r="AA25" s="33">
        <f>+AA12+AA24</f>
        <v>184376436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13175616</v>
      </c>
      <c r="D31" s="18"/>
      <c r="E31" s="19"/>
      <c r="F31" s="20"/>
      <c r="G31" s="20">
        <v>13270861</v>
      </c>
      <c r="H31" s="20">
        <v>43844</v>
      </c>
      <c r="I31" s="20">
        <v>20856</v>
      </c>
      <c r="J31" s="20">
        <v>13335561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13335561</v>
      </c>
      <c r="X31" s="20"/>
      <c r="Y31" s="20">
        <v>13335561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17781799</v>
      </c>
      <c r="D32" s="18"/>
      <c r="E32" s="19"/>
      <c r="F32" s="20"/>
      <c r="G32" s="20">
        <v>32974879</v>
      </c>
      <c r="H32" s="20">
        <v>-9312028</v>
      </c>
      <c r="I32" s="20">
        <v>108523</v>
      </c>
      <c r="J32" s="20">
        <v>23771374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23771374</v>
      </c>
      <c r="X32" s="20">
        <v>-3</v>
      </c>
      <c r="Y32" s="20">
        <v>23771377</v>
      </c>
      <c r="Z32" s="21">
        <v>-792379233.33333325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30957415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46245740</v>
      </c>
      <c r="H34" s="31">
        <f t="shared" si="3"/>
        <v>-9268184</v>
      </c>
      <c r="I34" s="31">
        <f t="shared" si="3"/>
        <v>129379</v>
      </c>
      <c r="J34" s="31">
        <f t="shared" si="3"/>
        <v>37106935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37106935</v>
      </c>
      <c r="X34" s="31">
        <f t="shared" si="3"/>
        <v>-3</v>
      </c>
      <c r="Y34" s="31">
        <f t="shared" si="3"/>
        <v>37106938</v>
      </c>
      <c r="Z34" s="32">
        <f>+IF(X34&lt;&gt;0,+(Y34/X34)*100,0)</f>
        <v>-1236897933.3333335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30957415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46245740</v>
      </c>
      <c r="H40" s="31">
        <f t="shared" si="5"/>
        <v>-9268184</v>
      </c>
      <c r="I40" s="31">
        <f t="shared" si="5"/>
        <v>129379</v>
      </c>
      <c r="J40" s="31">
        <f t="shared" si="5"/>
        <v>37106935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37106935</v>
      </c>
      <c r="X40" s="31">
        <f t="shared" si="5"/>
        <v>-3</v>
      </c>
      <c r="Y40" s="31">
        <f t="shared" si="5"/>
        <v>37106938</v>
      </c>
      <c r="Z40" s="32">
        <f>+IF(X40&lt;&gt;0,+(Y40/X40)*100,0)</f>
        <v>-1236897933.3333335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357014891</v>
      </c>
      <c r="D42" s="43">
        <f>+D25-D40</f>
        <v>0</v>
      </c>
      <c r="E42" s="44">
        <f t="shared" si="6"/>
        <v>184376436</v>
      </c>
      <c r="F42" s="45">
        <f t="shared" si="6"/>
        <v>184376436</v>
      </c>
      <c r="G42" s="45">
        <f t="shared" si="6"/>
        <v>331731987</v>
      </c>
      <c r="H42" s="45">
        <f t="shared" si="6"/>
        <v>26469162</v>
      </c>
      <c r="I42" s="45">
        <f t="shared" si="6"/>
        <v>1495418</v>
      </c>
      <c r="J42" s="45">
        <f t="shared" si="6"/>
        <v>359696567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359696567</v>
      </c>
      <c r="X42" s="45">
        <f t="shared" si="6"/>
        <v>46094121</v>
      </c>
      <c r="Y42" s="45">
        <f t="shared" si="6"/>
        <v>313602446</v>
      </c>
      <c r="Z42" s="46">
        <f>+IF(X42&lt;&gt;0,+(Y42/X42)*100,0)</f>
        <v>680.35237291974829</v>
      </c>
      <c r="AA42" s="47">
        <f>+AA25-AA40</f>
        <v>184376436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19965046</v>
      </c>
      <c r="D45" s="18"/>
      <c r="E45" s="19">
        <v>-148071146</v>
      </c>
      <c r="F45" s="20">
        <v>-148071146</v>
      </c>
      <c r="G45" s="20">
        <v>-10074538</v>
      </c>
      <c r="H45" s="20">
        <v>-38560509</v>
      </c>
      <c r="I45" s="20">
        <v>-36531710</v>
      </c>
      <c r="J45" s="20">
        <v>-85166757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-85166757</v>
      </c>
      <c r="X45" s="20">
        <v>-37017789</v>
      </c>
      <c r="Y45" s="20">
        <v>-48148968</v>
      </c>
      <c r="Z45" s="48">
        <v>130.06981049030236</v>
      </c>
      <c r="AA45" s="22">
        <v>-148071146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19965046</v>
      </c>
      <c r="D48" s="51">
        <f>SUM(D45:D47)</f>
        <v>0</v>
      </c>
      <c r="E48" s="52">
        <f t="shared" si="7"/>
        <v>-148071146</v>
      </c>
      <c r="F48" s="53">
        <f t="shared" si="7"/>
        <v>-148071146</v>
      </c>
      <c r="G48" s="53">
        <f t="shared" si="7"/>
        <v>-10074538</v>
      </c>
      <c r="H48" s="53">
        <f t="shared" si="7"/>
        <v>-38560509</v>
      </c>
      <c r="I48" s="53">
        <f t="shared" si="7"/>
        <v>-36531710</v>
      </c>
      <c r="J48" s="53">
        <f t="shared" si="7"/>
        <v>-85166757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-85166757</v>
      </c>
      <c r="X48" s="53">
        <f t="shared" si="7"/>
        <v>-37017789</v>
      </c>
      <c r="Y48" s="53">
        <f t="shared" si="7"/>
        <v>-48148968</v>
      </c>
      <c r="Z48" s="54">
        <f>+IF(X48&lt;&gt;0,+(Y48/X48)*100,0)</f>
        <v>130.06981049030236</v>
      </c>
      <c r="AA48" s="55">
        <f>SUM(AA45:AA47)</f>
        <v>-148071146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71683829</v>
      </c>
      <c r="D6" s="18"/>
      <c r="E6" s="19">
        <v>-103736058</v>
      </c>
      <c r="F6" s="20">
        <v>-103736058</v>
      </c>
      <c r="G6" s="20">
        <v>40552938</v>
      </c>
      <c r="H6" s="20">
        <v>13467918</v>
      </c>
      <c r="I6" s="20">
        <v>11235334</v>
      </c>
      <c r="J6" s="20">
        <v>65256190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65256190</v>
      </c>
      <c r="X6" s="20">
        <v>-25934022</v>
      </c>
      <c r="Y6" s="20">
        <v>91190212</v>
      </c>
      <c r="Z6" s="21">
        <v>-351.62387075942172</v>
      </c>
      <c r="AA6" s="22">
        <v>-103736058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43976337</v>
      </c>
      <c r="D8" s="18"/>
      <c r="E8" s="19">
        <v>47275889</v>
      </c>
      <c r="F8" s="20">
        <v>47275889</v>
      </c>
      <c r="G8" s="20">
        <v>47770937</v>
      </c>
      <c r="H8" s="20">
        <v>3249770</v>
      </c>
      <c r="I8" s="20">
        <v>2149652</v>
      </c>
      <c r="J8" s="20">
        <v>53170359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53170359</v>
      </c>
      <c r="X8" s="20">
        <v>11818971</v>
      </c>
      <c r="Y8" s="20">
        <v>41351388</v>
      </c>
      <c r="Z8" s="21">
        <v>349.8729965578222</v>
      </c>
      <c r="AA8" s="22">
        <v>47275889</v>
      </c>
    </row>
    <row r="9" spans="1:27" ht="13.5" x14ac:dyDescent="0.25">
      <c r="A9" s="23" t="s">
        <v>37</v>
      </c>
      <c r="B9" s="17" t="s">
        <v>32</v>
      </c>
      <c r="C9" s="18">
        <v>86274378</v>
      </c>
      <c r="D9" s="18"/>
      <c r="E9" s="19"/>
      <c r="F9" s="20"/>
      <c r="G9" s="20">
        <v>90121067</v>
      </c>
      <c r="H9" s="20">
        <v>2993623</v>
      </c>
      <c r="I9" s="20">
        <v>2175383</v>
      </c>
      <c r="J9" s="20">
        <v>95290073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95290073</v>
      </c>
      <c r="X9" s="20"/>
      <c r="Y9" s="20">
        <v>95290073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-36004260</v>
      </c>
      <c r="D11" s="18"/>
      <c r="E11" s="19">
        <v>-628287</v>
      </c>
      <c r="F11" s="20">
        <v>-628287</v>
      </c>
      <c r="G11" s="20">
        <v>-36004259</v>
      </c>
      <c r="H11" s="20">
        <v>-3866171</v>
      </c>
      <c r="I11" s="20">
        <v>-1132231</v>
      </c>
      <c r="J11" s="20">
        <v>-41002661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-41002661</v>
      </c>
      <c r="X11" s="20">
        <v>104157</v>
      </c>
      <c r="Y11" s="20">
        <v>-41106818</v>
      </c>
      <c r="Z11" s="21">
        <v>-39466.207744078652</v>
      </c>
      <c r="AA11" s="22">
        <v>-628287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165930284</v>
      </c>
      <c r="D12" s="29">
        <f>SUM(D6:D11)</f>
        <v>0</v>
      </c>
      <c r="E12" s="30">
        <f t="shared" si="0"/>
        <v>-57088456</v>
      </c>
      <c r="F12" s="31">
        <f t="shared" si="0"/>
        <v>-57088456</v>
      </c>
      <c r="G12" s="31">
        <f t="shared" si="0"/>
        <v>142440683</v>
      </c>
      <c r="H12" s="31">
        <f t="shared" si="0"/>
        <v>15845140</v>
      </c>
      <c r="I12" s="31">
        <f t="shared" si="0"/>
        <v>14428138</v>
      </c>
      <c r="J12" s="31">
        <f t="shared" si="0"/>
        <v>172713961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172713961</v>
      </c>
      <c r="X12" s="31">
        <f t="shared" si="0"/>
        <v>-14010894</v>
      </c>
      <c r="Y12" s="31">
        <f t="shared" si="0"/>
        <v>186724855</v>
      </c>
      <c r="Z12" s="32">
        <f>+IF(X12&lt;&gt;0,+(Y12/X12)*100,0)</f>
        <v>-1332.7119240214079</v>
      </c>
      <c r="AA12" s="33">
        <f>SUM(AA6:AA11)</f>
        <v>-57088456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-223601229</v>
      </c>
      <c r="D19" s="18"/>
      <c r="E19" s="19">
        <v>198678115</v>
      </c>
      <c r="F19" s="20">
        <v>198678115</v>
      </c>
      <c r="G19" s="20">
        <v>-214542663</v>
      </c>
      <c r="H19" s="20">
        <v>-38956</v>
      </c>
      <c r="I19" s="20"/>
      <c r="J19" s="20">
        <v>-214581619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-214581619</v>
      </c>
      <c r="X19" s="20">
        <v>188103788</v>
      </c>
      <c r="Y19" s="20">
        <v>-402685407</v>
      </c>
      <c r="Z19" s="21">
        <v>-214.07618170879155</v>
      </c>
      <c r="AA19" s="22">
        <v>198678115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-223601229</v>
      </c>
      <c r="D24" s="29">
        <f>SUM(D15:D23)</f>
        <v>0</v>
      </c>
      <c r="E24" s="36">
        <f t="shared" si="1"/>
        <v>198678115</v>
      </c>
      <c r="F24" s="37">
        <f t="shared" si="1"/>
        <v>198678115</v>
      </c>
      <c r="G24" s="37">
        <f t="shared" si="1"/>
        <v>-214542663</v>
      </c>
      <c r="H24" s="37">
        <f t="shared" si="1"/>
        <v>-38956</v>
      </c>
      <c r="I24" s="37">
        <f t="shared" si="1"/>
        <v>0</v>
      </c>
      <c r="J24" s="37">
        <f t="shared" si="1"/>
        <v>-214581619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-214581619</v>
      </c>
      <c r="X24" s="37">
        <f t="shared" si="1"/>
        <v>188103788</v>
      </c>
      <c r="Y24" s="37">
        <f t="shared" si="1"/>
        <v>-402685407</v>
      </c>
      <c r="Z24" s="38">
        <f>+IF(X24&lt;&gt;0,+(Y24/X24)*100,0)</f>
        <v>-214.07618170879155</v>
      </c>
      <c r="AA24" s="39">
        <f>SUM(AA15:AA23)</f>
        <v>198678115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-57670945</v>
      </c>
      <c r="D25" s="29">
        <f>+D12+D24</f>
        <v>0</v>
      </c>
      <c r="E25" s="30">
        <f t="shared" si="2"/>
        <v>141589659</v>
      </c>
      <c r="F25" s="31">
        <f t="shared" si="2"/>
        <v>141589659</v>
      </c>
      <c r="G25" s="31">
        <f t="shared" si="2"/>
        <v>-72101980</v>
      </c>
      <c r="H25" s="31">
        <f t="shared" si="2"/>
        <v>15806184</v>
      </c>
      <c r="I25" s="31">
        <f t="shared" si="2"/>
        <v>14428138</v>
      </c>
      <c r="J25" s="31">
        <f t="shared" si="2"/>
        <v>-41867658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-41867658</v>
      </c>
      <c r="X25" s="31">
        <f t="shared" si="2"/>
        <v>174092894</v>
      </c>
      <c r="Y25" s="31">
        <f t="shared" si="2"/>
        <v>-215960552</v>
      </c>
      <c r="Z25" s="32">
        <f>+IF(X25&lt;&gt;0,+(Y25/X25)*100,0)</f>
        <v>-124.0490332707089</v>
      </c>
      <c r="AA25" s="33">
        <f>+AA12+AA24</f>
        <v>141589659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-103281</v>
      </c>
      <c r="D31" s="18"/>
      <c r="E31" s="19"/>
      <c r="F31" s="20"/>
      <c r="G31" s="20">
        <v>-105472</v>
      </c>
      <c r="H31" s="20"/>
      <c r="I31" s="20"/>
      <c r="J31" s="20">
        <v>-105472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-105472</v>
      </c>
      <c r="X31" s="20"/>
      <c r="Y31" s="20">
        <v>-105472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413652777</v>
      </c>
      <c r="D32" s="18"/>
      <c r="E32" s="19">
        <v>3216303</v>
      </c>
      <c r="F32" s="20">
        <v>3216303</v>
      </c>
      <c r="G32" s="20">
        <v>406886077</v>
      </c>
      <c r="H32" s="20">
        <v>24871444</v>
      </c>
      <c r="I32" s="20">
        <v>16718529</v>
      </c>
      <c r="J32" s="20">
        <v>448476050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448476050</v>
      </c>
      <c r="X32" s="20">
        <v>1065303</v>
      </c>
      <c r="Y32" s="20">
        <v>447410747</v>
      </c>
      <c r="Z32" s="21">
        <v>41998.449924575449</v>
      </c>
      <c r="AA32" s="22">
        <v>3216303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413549496</v>
      </c>
      <c r="D34" s="29">
        <f>SUM(D29:D33)</f>
        <v>0</v>
      </c>
      <c r="E34" s="30">
        <f t="shared" si="3"/>
        <v>3216303</v>
      </c>
      <c r="F34" s="31">
        <f t="shared" si="3"/>
        <v>3216303</v>
      </c>
      <c r="G34" s="31">
        <f t="shared" si="3"/>
        <v>406780605</v>
      </c>
      <c r="H34" s="31">
        <f t="shared" si="3"/>
        <v>24871444</v>
      </c>
      <c r="I34" s="31">
        <f t="shared" si="3"/>
        <v>16718529</v>
      </c>
      <c r="J34" s="31">
        <f t="shared" si="3"/>
        <v>448370578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448370578</v>
      </c>
      <c r="X34" s="31">
        <f t="shared" si="3"/>
        <v>1065303</v>
      </c>
      <c r="Y34" s="31">
        <f t="shared" si="3"/>
        <v>447305275</v>
      </c>
      <c r="Z34" s="32">
        <f>+IF(X34&lt;&gt;0,+(Y34/X34)*100,0)</f>
        <v>41988.549267203794</v>
      </c>
      <c r="AA34" s="33">
        <f>SUM(AA29:AA33)</f>
        <v>3216303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413549496</v>
      </c>
      <c r="D40" s="29">
        <f>+D34+D39</f>
        <v>0</v>
      </c>
      <c r="E40" s="30">
        <f t="shared" si="5"/>
        <v>3216303</v>
      </c>
      <c r="F40" s="31">
        <f t="shared" si="5"/>
        <v>3216303</v>
      </c>
      <c r="G40" s="31">
        <f t="shared" si="5"/>
        <v>406780605</v>
      </c>
      <c r="H40" s="31">
        <f t="shared" si="5"/>
        <v>24871444</v>
      </c>
      <c r="I40" s="31">
        <f t="shared" si="5"/>
        <v>16718529</v>
      </c>
      <c r="J40" s="31">
        <f t="shared" si="5"/>
        <v>448370578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448370578</v>
      </c>
      <c r="X40" s="31">
        <f t="shared" si="5"/>
        <v>1065303</v>
      </c>
      <c r="Y40" s="31">
        <f t="shared" si="5"/>
        <v>447305275</v>
      </c>
      <c r="Z40" s="32">
        <f>+IF(X40&lt;&gt;0,+(Y40/X40)*100,0)</f>
        <v>41988.549267203794</v>
      </c>
      <c r="AA40" s="33">
        <f>+AA34+AA39</f>
        <v>3216303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-471220441</v>
      </c>
      <c r="D42" s="43">
        <f>+D25-D40</f>
        <v>0</v>
      </c>
      <c r="E42" s="44">
        <f t="shared" si="6"/>
        <v>138373356</v>
      </c>
      <c r="F42" s="45">
        <f t="shared" si="6"/>
        <v>138373356</v>
      </c>
      <c r="G42" s="45">
        <f t="shared" si="6"/>
        <v>-478882585</v>
      </c>
      <c r="H42" s="45">
        <f t="shared" si="6"/>
        <v>-9065260</v>
      </c>
      <c r="I42" s="45">
        <f t="shared" si="6"/>
        <v>-2290391</v>
      </c>
      <c r="J42" s="45">
        <f t="shared" si="6"/>
        <v>-490238236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-490238236</v>
      </c>
      <c r="X42" s="45">
        <f t="shared" si="6"/>
        <v>173027591</v>
      </c>
      <c r="Y42" s="45">
        <f t="shared" si="6"/>
        <v>-663265827</v>
      </c>
      <c r="Z42" s="46">
        <f>+IF(X42&lt;&gt;0,+(Y42/X42)*100,0)</f>
        <v>-383.32951592674027</v>
      </c>
      <c r="AA42" s="47">
        <f>+AA25-AA40</f>
        <v>138373356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137313</v>
      </c>
      <c r="D45" s="18"/>
      <c r="E45" s="19">
        <v>-46205660</v>
      </c>
      <c r="F45" s="20">
        <v>-46205660</v>
      </c>
      <c r="G45" s="20">
        <v>137315</v>
      </c>
      <c r="H45" s="20"/>
      <c r="I45" s="20"/>
      <c r="J45" s="20">
        <v>137315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137315</v>
      </c>
      <c r="X45" s="20">
        <v>-11551422</v>
      </c>
      <c r="Y45" s="20">
        <v>11688737</v>
      </c>
      <c r="Z45" s="48">
        <v>-101.18872810637514</v>
      </c>
      <c r="AA45" s="22">
        <v>-46205660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137313</v>
      </c>
      <c r="D48" s="51">
        <f>SUM(D45:D47)</f>
        <v>0</v>
      </c>
      <c r="E48" s="52">
        <f t="shared" si="7"/>
        <v>-46205660</v>
      </c>
      <c r="F48" s="53">
        <f t="shared" si="7"/>
        <v>-46205660</v>
      </c>
      <c r="G48" s="53">
        <f t="shared" si="7"/>
        <v>137315</v>
      </c>
      <c r="H48" s="53">
        <f t="shared" si="7"/>
        <v>0</v>
      </c>
      <c r="I48" s="53">
        <f t="shared" si="7"/>
        <v>0</v>
      </c>
      <c r="J48" s="53">
        <f t="shared" si="7"/>
        <v>137315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137315</v>
      </c>
      <c r="X48" s="53">
        <f t="shared" si="7"/>
        <v>-11551422</v>
      </c>
      <c r="Y48" s="53">
        <f t="shared" si="7"/>
        <v>11688737</v>
      </c>
      <c r="Z48" s="54">
        <f>+IF(X48&lt;&gt;0,+(Y48/X48)*100,0)</f>
        <v>-101.18872810637514</v>
      </c>
      <c r="AA48" s="55">
        <f>SUM(AA45:AA47)</f>
        <v>-46205660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-112060702</v>
      </c>
      <c r="D6" s="18"/>
      <c r="E6" s="19">
        <v>78073499</v>
      </c>
      <c r="F6" s="20">
        <v>78073499</v>
      </c>
      <c r="G6" s="20">
        <v>-110859052</v>
      </c>
      <c r="H6" s="20">
        <v>-8241905</v>
      </c>
      <c r="I6" s="20">
        <v>-8203101</v>
      </c>
      <c r="J6" s="20">
        <v>-127304058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-127304058</v>
      </c>
      <c r="X6" s="20">
        <v>16106684</v>
      </c>
      <c r="Y6" s="20">
        <v>-143410742</v>
      </c>
      <c r="Z6" s="21">
        <v>-890.38030422649376</v>
      </c>
      <c r="AA6" s="22">
        <v>78073499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42190270</v>
      </c>
      <c r="D8" s="18"/>
      <c r="E8" s="19">
        <v>-6736734</v>
      </c>
      <c r="F8" s="20">
        <v>-6736734</v>
      </c>
      <c r="G8" s="20">
        <v>43260740</v>
      </c>
      <c r="H8" s="20">
        <v>2347214</v>
      </c>
      <c r="I8" s="20">
        <v>2018681</v>
      </c>
      <c r="J8" s="20">
        <v>47626635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47626635</v>
      </c>
      <c r="X8" s="20">
        <v>-1684184</v>
      </c>
      <c r="Y8" s="20">
        <v>49310819</v>
      </c>
      <c r="Z8" s="21">
        <v>-2927.8759921718765</v>
      </c>
      <c r="AA8" s="22">
        <v>-6736734</v>
      </c>
    </row>
    <row r="9" spans="1:27" ht="13.5" x14ac:dyDescent="0.25">
      <c r="A9" s="23" t="s">
        <v>37</v>
      </c>
      <c r="B9" s="17" t="s">
        <v>32</v>
      </c>
      <c r="C9" s="18">
        <v>20050958</v>
      </c>
      <c r="D9" s="18"/>
      <c r="E9" s="19">
        <v>24387</v>
      </c>
      <c r="F9" s="20">
        <v>24387</v>
      </c>
      <c r="G9" s="20">
        <v>19763392</v>
      </c>
      <c r="H9" s="20">
        <v>1803113</v>
      </c>
      <c r="I9" s="20">
        <v>1969217</v>
      </c>
      <c r="J9" s="20">
        <v>23535722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23535722</v>
      </c>
      <c r="X9" s="20">
        <v>24387</v>
      </c>
      <c r="Y9" s="20">
        <v>23511335</v>
      </c>
      <c r="Z9" s="21">
        <v>96409.295936359529</v>
      </c>
      <c r="AA9" s="22">
        <v>24387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-202014</v>
      </c>
      <c r="D11" s="18"/>
      <c r="E11" s="19"/>
      <c r="F11" s="20"/>
      <c r="G11" s="20">
        <v>-202015</v>
      </c>
      <c r="H11" s="20"/>
      <c r="I11" s="20"/>
      <c r="J11" s="20">
        <v>-202015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-202015</v>
      </c>
      <c r="X11" s="20"/>
      <c r="Y11" s="20">
        <v>-202015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-50021488</v>
      </c>
      <c r="D12" s="29">
        <f>SUM(D6:D11)</f>
        <v>0</v>
      </c>
      <c r="E12" s="30">
        <f t="shared" si="0"/>
        <v>71361152</v>
      </c>
      <c r="F12" s="31">
        <f t="shared" si="0"/>
        <v>71361152</v>
      </c>
      <c r="G12" s="31">
        <f t="shared" si="0"/>
        <v>-48036935</v>
      </c>
      <c r="H12" s="31">
        <f t="shared" si="0"/>
        <v>-4091578</v>
      </c>
      <c r="I12" s="31">
        <f t="shared" si="0"/>
        <v>-4215203</v>
      </c>
      <c r="J12" s="31">
        <f t="shared" si="0"/>
        <v>-56343716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-56343716</v>
      </c>
      <c r="X12" s="31">
        <f t="shared" si="0"/>
        <v>14446887</v>
      </c>
      <c r="Y12" s="31">
        <f t="shared" si="0"/>
        <v>-70790603</v>
      </c>
      <c r="Z12" s="32">
        <f>+IF(X12&lt;&gt;0,+(Y12/X12)*100,0)</f>
        <v>-490.00592999723744</v>
      </c>
      <c r="AA12" s="33">
        <f>SUM(AA6:AA11)</f>
        <v>71361152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187641767</v>
      </c>
      <c r="D19" s="18"/>
      <c r="E19" s="19">
        <v>61850003</v>
      </c>
      <c r="F19" s="20">
        <v>61850003</v>
      </c>
      <c r="G19" s="20">
        <v>96209823</v>
      </c>
      <c r="H19" s="20"/>
      <c r="I19" s="20">
        <v>92329535</v>
      </c>
      <c r="J19" s="20">
        <v>188539358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188539358</v>
      </c>
      <c r="X19" s="20">
        <v>63505356</v>
      </c>
      <c r="Y19" s="20">
        <v>125034002</v>
      </c>
      <c r="Z19" s="21">
        <v>196.88733340853958</v>
      </c>
      <c r="AA19" s="22">
        <v>61850003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187641767</v>
      </c>
      <c r="D24" s="29">
        <f>SUM(D15:D23)</f>
        <v>0</v>
      </c>
      <c r="E24" s="36">
        <f t="shared" si="1"/>
        <v>61850003</v>
      </c>
      <c r="F24" s="37">
        <f t="shared" si="1"/>
        <v>61850003</v>
      </c>
      <c r="G24" s="37">
        <f t="shared" si="1"/>
        <v>96209823</v>
      </c>
      <c r="H24" s="37">
        <f t="shared" si="1"/>
        <v>0</v>
      </c>
      <c r="I24" s="37">
        <f t="shared" si="1"/>
        <v>92329535</v>
      </c>
      <c r="J24" s="37">
        <f t="shared" si="1"/>
        <v>188539358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188539358</v>
      </c>
      <c r="X24" s="37">
        <f t="shared" si="1"/>
        <v>63505356</v>
      </c>
      <c r="Y24" s="37">
        <f t="shared" si="1"/>
        <v>125034002</v>
      </c>
      <c r="Z24" s="38">
        <f>+IF(X24&lt;&gt;0,+(Y24/X24)*100,0)</f>
        <v>196.88733340853958</v>
      </c>
      <c r="AA24" s="39">
        <f>SUM(AA15:AA23)</f>
        <v>61850003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137620279</v>
      </c>
      <c r="D25" s="29">
        <f>+D12+D24</f>
        <v>0</v>
      </c>
      <c r="E25" s="30">
        <f t="shared" si="2"/>
        <v>133211155</v>
      </c>
      <c r="F25" s="31">
        <f t="shared" si="2"/>
        <v>133211155</v>
      </c>
      <c r="G25" s="31">
        <f t="shared" si="2"/>
        <v>48172888</v>
      </c>
      <c r="H25" s="31">
        <f t="shared" si="2"/>
        <v>-4091578</v>
      </c>
      <c r="I25" s="31">
        <f t="shared" si="2"/>
        <v>88114332</v>
      </c>
      <c r="J25" s="31">
        <f t="shared" si="2"/>
        <v>132195642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132195642</v>
      </c>
      <c r="X25" s="31">
        <f t="shared" si="2"/>
        <v>77952243</v>
      </c>
      <c r="Y25" s="31">
        <f t="shared" si="2"/>
        <v>54243399</v>
      </c>
      <c r="Z25" s="32">
        <f>+IF(X25&lt;&gt;0,+(Y25/X25)*100,0)</f>
        <v>69.585424244944434</v>
      </c>
      <c r="AA25" s="33">
        <f>+AA12+AA24</f>
        <v>133211155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10059659</v>
      </c>
      <c r="D32" s="18"/>
      <c r="E32" s="19">
        <v>245345</v>
      </c>
      <c r="F32" s="20">
        <v>245345</v>
      </c>
      <c r="G32" s="20">
        <v>10052727</v>
      </c>
      <c r="H32" s="20">
        <v>1034773</v>
      </c>
      <c r="I32" s="20">
        <v>1291399</v>
      </c>
      <c r="J32" s="20">
        <v>12378899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12378899</v>
      </c>
      <c r="X32" s="20">
        <v>-4296095</v>
      </c>
      <c r="Y32" s="20">
        <v>16674994</v>
      </c>
      <c r="Z32" s="21">
        <v>-388.14304618496567</v>
      </c>
      <c r="AA32" s="22">
        <v>245345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10059659</v>
      </c>
      <c r="D34" s="29">
        <f>SUM(D29:D33)</f>
        <v>0</v>
      </c>
      <c r="E34" s="30">
        <f t="shared" si="3"/>
        <v>245345</v>
      </c>
      <c r="F34" s="31">
        <f t="shared" si="3"/>
        <v>245345</v>
      </c>
      <c r="G34" s="31">
        <f t="shared" si="3"/>
        <v>10052727</v>
      </c>
      <c r="H34" s="31">
        <f t="shared" si="3"/>
        <v>1034773</v>
      </c>
      <c r="I34" s="31">
        <f t="shared" si="3"/>
        <v>1291399</v>
      </c>
      <c r="J34" s="31">
        <f t="shared" si="3"/>
        <v>12378899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12378899</v>
      </c>
      <c r="X34" s="31">
        <f t="shared" si="3"/>
        <v>-4296095</v>
      </c>
      <c r="Y34" s="31">
        <f t="shared" si="3"/>
        <v>16674994</v>
      </c>
      <c r="Z34" s="32">
        <f>+IF(X34&lt;&gt;0,+(Y34/X34)*100,0)</f>
        <v>-388.14304618496567</v>
      </c>
      <c r="AA34" s="33">
        <f>SUM(AA29:AA33)</f>
        <v>245345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10059659</v>
      </c>
      <c r="D40" s="29">
        <f>+D34+D39</f>
        <v>0</v>
      </c>
      <c r="E40" s="30">
        <f t="shared" si="5"/>
        <v>245345</v>
      </c>
      <c r="F40" s="31">
        <f t="shared" si="5"/>
        <v>245345</v>
      </c>
      <c r="G40" s="31">
        <f t="shared" si="5"/>
        <v>10052727</v>
      </c>
      <c r="H40" s="31">
        <f t="shared" si="5"/>
        <v>1034773</v>
      </c>
      <c r="I40" s="31">
        <f t="shared" si="5"/>
        <v>1291399</v>
      </c>
      <c r="J40" s="31">
        <f t="shared" si="5"/>
        <v>12378899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12378899</v>
      </c>
      <c r="X40" s="31">
        <f t="shared" si="5"/>
        <v>-4296095</v>
      </c>
      <c r="Y40" s="31">
        <f t="shared" si="5"/>
        <v>16674994</v>
      </c>
      <c r="Z40" s="32">
        <f>+IF(X40&lt;&gt;0,+(Y40/X40)*100,0)</f>
        <v>-388.14304618496567</v>
      </c>
      <c r="AA40" s="33">
        <f>+AA34+AA39</f>
        <v>245345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127560620</v>
      </c>
      <c r="D42" s="43">
        <f>+D25-D40</f>
        <v>0</v>
      </c>
      <c r="E42" s="44">
        <f t="shared" si="6"/>
        <v>132965810</v>
      </c>
      <c r="F42" s="45">
        <f t="shared" si="6"/>
        <v>132965810</v>
      </c>
      <c r="G42" s="45">
        <f t="shared" si="6"/>
        <v>38120161</v>
      </c>
      <c r="H42" s="45">
        <f t="shared" si="6"/>
        <v>-5126351</v>
      </c>
      <c r="I42" s="45">
        <f t="shared" si="6"/>
        <v>86822933</v>
      </c>
      <c r="J42" s="45">
        <f t="shared" si="6"/>
        <v>119816743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119816743</v>
      </c>
      <c r="X42" s="45">
        <f t="shared" si="6"/>
        <v>82248338</v>
      </c>
      <c r="Y42" s="45">
        <f t="shared" si="6"/>
        <v>37568405</v>
      </c>
      <c r="Z42" s="46">
        <f>+IF(X42&lt;&gt;0,+(Y42/X42)*100,0)</f>
        <v>45.67679531712848</v>
      </c>
      <c r="AA42" s="47">
        <f>+AA25-AA40</f>
        <v>132965810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81852963</v>
      </c>
      <c r="F45" s="20">
        <v>81852963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31135491</v>
      </c>
      <c r="Y45" s="20">
        <v>-31135491</v>
      </c>
      <c r="Z45" s="48">
        <v>-100</v>
      </c>
      <c r="AA45" s="22">
        <v>81852963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81852963</v>
      </c>
      <c r="F48" s="53">
        <f t="shared" si="7"/>
        <v>81852963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31135491</v>
      </c>
      <c r="Y48" s="53">
        <f t="shared" si="7"/>
        <v>-31135491</v>
      </c>
      <c r="Z48" s="54">
        <f>+IF(X48&lt;&gt;0,+(Y48/X48)*100,0)</f>
        <v>-100</v>
      </c>
      <c r="AA48" s="55">
        <f>SUM(AA45:AA47)</f>
        <v>81852963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562565629</v>
      </c>
      <c r="D6" s="18"/>
      <c r="E6" s="19">
        <v>-373358033</v>
      </c>
      <c r="F6" s="20">
        <v>-373358033</v>
      </c>
      <c r="G6" s="20">
        <v>966468395</v>
      </c>
      <c r="H6" s="20">
        <v>-356624855</v>
      </c>
      <c r="I6" s="20">
        <v>20950816</v>
      </c>
      <c r="J6" s="20">
        <v>630794356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630794356</v>
      </c>
      <c r="X6" s="20">
        <v>-93339510</v>
      </c>
      <c r="Y6" s="20">
        <v>724133866</v>
      </c>
      <c r="Z6" s="21">
        <v>-775.80637181403677</v>
      </c>
      <c r="AA6" s="22">
        <v>-373358033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27648135</v>
      </c>
      <c r="D8" s="18"/>
      <c r="E8" s="19">
        <v>35004992</v>
      </c>
      <c r="F8" s="20">
        <v>35004992</v>
      </c>
      <c r="G8" s="20">
        <v>55552843</v>
      </c>
      <c r="H8" s="20">
        <v>-16971848</v>
      </c>
      <c r="I8" s="20">
        <v>2342827</v>
      </c>
      <c r="J8" s="20">
        <v>40923822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40923822</v>
      </c>
      <c r="X8" s="20">
        <v>8751246</v>
      </c>
      <c r="Y8" s="20">
        <v>32172576</v>
      </c>
      <c r="Z8" s="21">
        <v>367.63423174254274</v>
      </c>
      <c r="AA8" s="22">
        <v>35004992</v>
      </c>
    </row>
    <row r="9" spans="1:27" ht="13.5" x14ac:dyDescent="0.25">
      <c r="A9" s="23" t="s">
        <v>37</v>
      </c>
      <c r="B9" s="17" t="s">
        <v>32</v>
      </c>
      <c r="C9" s="18">
        <v>205323971</v>
      </c>
      <c r="D9" s="18"/>
      <c r="E9" s="19"/>
      <c r="F9" s="20"/>
      <c r="G9" s="20">
        <v>206036963</v>
      </c>
      <c r="H9" s="20">
        <v>15228571</v>
      </c>
      <c r="I9" s="20">
        <v>6617388</v>
      </c>
      <c r="J9" s="20">
        <v>227882922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227882922</v>
      </c>
      <c r="X9" s="20"/>
      <c r="Y9" s="20">
        <v>227882922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-3510252</v>
      </c>
      <c r="D11" s="18"/>
      <c r="E11" s="19"/>
      <c r="F11" s="20"/>
      <c r="G11" s="20">
        <v>-3683597</v>
      </c>
      <c r="H11" s="20">
        <v>-120579</v>
      </c>
      <c r="I11" s="20">
        <v>-98683</v>
      </c>
      <c r="J11" s="20">
        <v>-3902859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-3902859</v>
      </c>
      <c r="X11" s="20"/>
      <c r="Y11" s="20">
        <v>-3902859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792027483</v>
      </c>
      <c r="D12" s="29">
        <f>SUM(D6:D11)</f>
        <v>0</v>
      </c>
      <c r="E12" s="30">
        <f t="shared" si="0"/>
        <v>-338353041</v>
      </c>
      <c r="F12" s="31">
        <f t="shared" si="0"/>
        <v>-338353041</v>
      </c>
      <c r="G12" s="31">
        <f t="shared" si="0"/>
        <v>1224374604</v>
      </c>
      <c r="H12" s="31">
        <f t="shared" si="0"/>
        <v>-358488711</v>
      </c>
      <c r="I12" s="31">
        <f t="shared" si="0"/>
        <v>29812348</v>
      </c>
      <c r="J12" s="31">
        <f t="shared" si="0"/>
        <v>895698241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895698241</v>
      </c>
      <c r="X12" s="31">
        <f t="shared" si="0"/>
        <v>-84588264</v>
      </c>
      <c r="Y12" s="31">
        <f t="shared" si="0"/>
        <v>980286505</v>
      </c>
      <c r="Z12" s="32">
        <f>+IF(X12&lt;&gt;0,+(Y12/X12)*100,0)</f>
        <v>-1158.8918588044319</v>
      </c>
      <c r="AA12" s="33">
        <f>SUM(AA6:AA11)</f>
        <v>-338353041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49866910</v>
      </c>
      <c r="D15" s="18"/>
      <c r="E15" s="19"/>
      <c r="F15" s="20"/>
      <c r="G15" s="20">
        <v>55395275</v>
      </c>
      <c r="H15" s="20">
        <v>-5528365</v>
      </c>
      <c r="I15" s="20"/>
      <c r="J15" s="20">
        <v>49866910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49866910</v>
      </c>
      <c r="X15" s="20"/>
      <c r="Y15" s="20">
        <v>49866910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1344462</v>
      </c>
      <c r="D16" s="18"/>
      <c r="E16" s="19"/>
      <c r="F16" s="20"/>
      <c r="G16" s="24">
        <v>1270172</v>
      </c>
      <c r="H16" s="24">
        <v>74290</v>
      </c>
      <c r="I16" s="24"/>
      <c r="J16" s="20">
        <v>1344462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1344462</v>
      </c>
      <c r="X16" s="20"/>
      <c r="Y16" s="24">
        <v>1344462</v>
      </c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130633194</v>
      </c>
      <c r="D19" s="18"/>
      <c r="E19" s="19">
        <v>2305464</v>
      </c>
      <c r="F19" s="20">
        <v>2305464</v>
      </c>
      <c r="G19" s="20">
        <v>135398375</v>
      </c>
      <c r="H19" s="20">
        <v>-7787101</v>
      </c>
      <c r="I19" s="20"/>
      <c r="J19" s="20">
        <v>127611274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127611274</v>
      </c>
      <c r="X19" s="20">
        <v>576366</v>
      </c>
      <c r="Y19" s="20">
        <v>127034908</v>
      </c>
      <c r="Z19" s="21">
        <v>22040.666520925937</v>
      </c>
      <c r="AA19" s="22">
        <v>2305464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181844566</v>
      </c>
      <c r="D24" s="29">
        <f>SUM(D15:D23)</f>
        <v>0</v>
      </c>
      <c r="E24" s="36">
        <f t="shared" si="1"/>
        <v>2305464</v>
      </c>
      <c r="F24" s="37">
        <f t="shared" si="1"/>
        <v>2305464</v>
      </c>
      <c r="G24" s="37">
        <f t="shared" si="1"/>
        <v>192063822</v>
      </c>
      <c r="H24" s="37">
        <f t="shared" si="1"/>
        <v>-13241176</v>
      </c>
      <c r="I24" s="37">
        <f t="shared" si="1"/>
        <v>0</v>
      </c>
      <c r="J24" s="37">
        <f t="shared" si="1"/>
        <v>178822646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178822646</v>
      </c>
      <c r="X24" s="37">
        <f t="shared" si="1"/>
        <v>576366</v>
      </c>
      <c r="Y24" s="37">
        <f t="shared" si="1"/>
        <v>178246280</v>
      </c>
      <c r="Z24" s="38">
        <f>+IF(X24&lt;&gt;0,+(Y24/X24)*100,0)</f>
        <v>30925.883900160665</v>
      </c>
      <c r="AA24" s="39">
        <f>SUM(AA15:AA23)</f>
        <v>2305464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973872049</v>
      </c>
      <c r="D25" s="29">
        <f>+D12+D24</f>
        <v>0</v>
      </c>
      <c r="E25" s="30">
        <f t="shared" si="2"/>
        <v>-336047577</v>
      </c>
      <c r="F25" s="31">
        <f t="shared" si="2"/>
        <v>-336047577</v>
      </c>
      <c r="G25" s="31">
        <f t="shared" si="2"/>
        <v>1416438426</v>
      </c>
      <c r="H25" s="31">
        <f t="shared" si="2"/>
        <v>-371729887</v>
      </c>
      <c r="I25" s="31">
        <f t="shared" si="2"/>
        <v>29812348</v>
      </c>
      <c r="J25" s="31">
        <f t="shared" si="2"/>
        <v>1074520887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1074520887</v>
      </c>
      <c r="X25" s="31">
        <f t="shared" si="2"/>
        <v>-84011898</v>
      </c>
      <c r="Y25" s="31">
        <f t="shared" si="2"/>
        <v>1158532785</v>
      </c>
      <c r="Z25" s="32">
        <f>+IF(X25&lt;&gt;0,+(Y25/X25)*100,0)</f>
        <v>-1379.0103694598115</v>
      </c>
      <c r="AA25" s="33">
        <f>+AA12+AA24</f>
        <v>-336047577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-25890</v>
      </c>
      <c r="D31" s="18"/>
      <c r="E31" s="19"/>
      <c r="F31" s="20"/>
      <c r="G31" s="20">
        <v>-25890</v>
      </c>
      <c r="H31" s="20">
        <v>-231</v>
      </c>
      <c r="I31" s="20"/>
      <c r="J31" s="20">
        <v>-26121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-26121</v>
      </c>
      <c r="X31" s="20"/>
      <c r="Y31" s="20">
        <v>-26121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1385842623</v>
      </c>
      <c r="D32" s="18"/>
      <c r="E32" s="19">
        <v>-333063665</v>
      </c>
      <c r="F32" s="20">
        <v>-333063665</v>
      </c>
      <c r="G32" s="20">
        <v>1775375427</v>
      </c>
      <c r="H32" s="20">
        <v>-268169804</v>
      </c>
      <c r="I32" s="20">
        <v>51039569</v>
      </c>
      <c r="J32" s="20">
        <v>1558245192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1558245192</v>
      </c>
      <c r="X32" s="20">
        <v>-83265915</v>
      </c>
      <c r="Y32" s="20">
        <v>1641511107</v>
      </c>
      <c r="Z32" s="21">
        <v>-1971.4082370919723</v>
      </c>
      <c r="AA32" s="22">
        <v>-333063665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1385816733</v>
      </c>
      <c r="D34" s="29">
        <f>SUM(D29:D33)</f>
        <v>0</v>
      </c>
      <c r="E34" s="30">
        <f t="shared" si="3"/>
        <v>-333063665</v>
      </c>
      <c r="F34" s="31">
        <f t="shared" si="3"/>
        <v>-333063665</v>
      </c>
      <c r="G34" s="31">
        <f t="shared" si="3"/>
        <v>1775349537</v>
      </c>
      <c r="H34" s="31">
        <f t="shared" si="3"/>
        <v>-268170035</v>
      </c>
      <c r="I34" s="31">
        <f t="shared" si="3"/>
        <v>51039569</v>
      </c>
      <c r="J34" s="31">
        <f t="shared" si="3"/>
        <v>1558219071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1558219071</v>
      </c>
      <c r="X34" s="31">
        <f t="shared" si="3"/>
        <v>-83265915</v>
      </c>
      <c r="Y34" s="31">
        <f t="shared" si="3"/>
        <v>1641484986</v>
      </c>
      <c r="Z34" s="32">
        <f>+IF(X34&lt;&gt;0,+(Y34/X34)*100,0)</f>
        <v>-1971.376866512546</v>
      </c>
      <c r="AA34" s="33">
        <f>SUM(AA29:AA33)</f>
        <v>-333063665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1385816733</v>
      </c>
      <c r="D40" s="29">
        <f>+D34+D39</f>
        <v>0</v>
      </c>
      <c r="E40" s="30">
        <f t="shared" si="5"/>
        <v>-333063665</v>
      </c>
      <c r="F40" s="31">
        <f t="shared" si="5"/>
        <v>-333063665</v>
      </c>
      <c r="G40" s="31">
        <f t="shared" si="5"/>
        <v>1775349537</v>
      </c>
      <c r="H40" s="31">
        <f t="shared" si="5"/>
        <v>-268170035</v>
      </c>
      <c r="I40" s="31">
        <f t="shared" si="5"/>
        <v>51039569</v>
      </c>
      <c r="J40" s="31">
        <f t="shared" si="5"/>
        <v>1558219071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1558219071</v>
      </c>
      <c r="X40" s="31">
        <f t="shared" si="5"/>
        <v>-83265915</v>
      </c>
      <c r="Y40" s="31">
        <f t="shared" si="5"/>
        <v>1641484986</v>
      </c>
      <c r="Z40" s="32">
        <f>+IF(X40&lt;&gt;0,+(Y40/X40)*100,0)</f>
        <v>-1971.376866512546</v>
      </c>
      <c r="AA40" s="33">
        <f>+AA34+AA39</f>
        <v>-333063665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-411944684</v>
      </c>
      <c r="D42" s="43">
        <f>+D25-D40</f>
        <v>0</v>
      </c>
      <c r="E42" s="44">
        <f t="shared" si="6"/>
        <v>-2983912</v>
      </c>
      <c r="F42" s="45">
        <f t="shared" si="6"/>
        <v>-2983912</v>
      </c>
      <c r="G42" s="45">
        <f t="shared" si="6"/>
        <v>-358911111</v>
      </c>
      <c r="H42" s="45">
        <f t="shared" si="6"/>
        <v>-103559852</v>
      </c>
      <c r="I42" s="45">
        <f t="shared" si="6"/>
        <v>-21227221</v>
      </c>
      <c r="J42" s="45">
        <f t="shared" si="6"/>
        <v>-483698184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-483698184</v>
      </c>
      <c r="X42" s="45">
        <f t="shared" si="6"/>
        <v>-745983</v>
      </c>
      <c r="Y42" s="45">
        <f t="shared" si="6"/>
        <v>-482952201</v>
      </c>
      <c r="Z42" s="46">
        <f>+IF(X42&lt;&gt;0,+(Y42/X42)*100,0)</f>
        <v>64740.376255222975</v>
      </c>
      <c r="AA42" s="47">
        <f>+AA25-AA40</f>
        <v>-2983912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-2983913</v>
      </c>
      <c r="F45" s="20">
        <v>-2983913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-745977</v>
      </c>
      <c r="Y45" s="20">
        <v>745977</v>
      </c>
      <c r="Z45" s="48">
        <v>-100</v>
      </c>
      <c r="AA45" s="22">
        <v>-2983913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-2983913</v>
      </c>
      <c r="F48" s="53">
        <f t="shared" si="7"/>
        <v>-2983913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-745977</v>
      </c>
      <c r="Y48" s="53">
        <f t="shared" si="7"/>
        <v>745977</v>
      </c>
      <c r="Z48" s="54">
        <f>+IF(X48&lt;&gt;0,+(Y48/X48)*100,0)</f>
        <v>-100</v>
      </c>
      <c r="AA48" s="55">
        <f>SUM(AA45:AA47)</f>
        <v>-2983913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-93793089</v>
      </c>
      <c r="D6" s="18"/>
      <c r="E6" s="19">
        <v>-46493676</v>
      </c>
      <c r="F6" s="20">
        <v>-46493676</v>
      </c>
      <c r="G6" s="20">
        <v>-93524357</v>
      </c>
      <c r="H6" s="20">
        <v>-9670514</v>
      </c>
      <c r="I6" s="20">
        <v>-12633357</v>
      </c>
      <c r="J6" s="20">
        <v>-115828228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-115828228</v>
      </c>
      <c r="X6" s="20">
        <v>-11623419</v>
      </c>
      <c r="Y6" s="20">
        <v>-104204809</v>
      </c>
      <c r="Z6" s="21">
        <v>896.50737876695314</v>
      </c>
      <c r="AA6" s="22">
        <v>-46493676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21076320</v>
      </c>
      <c r="D8" s="18"/>
      <c r="E8" s="19">
        <v>26293644</v>
      </c>
      <c r="F8" s="20">
        <v>26293644</v>
      </c>
      <c r="G8" s="20">
        <v>40335430</v>
      </c>
      <c r="H8" s="20">
        <v>2442326</v>
      </c>
      <c r="I8" s="20">
        <v>1366738</v>
      </c>
      <c r="J8" s="20">
        <v>44144494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44144494</v>
      </c>
      <c r="X8" s="20">
        <v>6573411</v>
      </c>
      <c r="Y8" s="20">
        <v>37571083</v>
      </c>
      <c r="Z8" s="21">
        <v>571.56144656100162</v>
      </c>
      <c r="AA8" s="22">
        <v>26293644</v>
      </c>
    </row>
    <row r="9" spans="1:27" ht="13.5" x14ac:dyDescent="0.25">
      <c r="A9" s="23" t="s">
        <v>37</v>
      </c>
      <c r="B9" s="17" t="s">
        <v>32</v>
      </c>
      <c r="C9" s="18">
        <v>39363012</v>
      </c>
      <c r="D9" s="18"/>
      <c r="E9" s="19"/>
      <c r="F9" s="20"/>
      <c r="G9" s="20">
        <v>45924567</v>
      </c>
      <c r="H9" s="20">
        <v>-82422</v>
      </c>
      <c r="I9" s="20">
        <v>1163330</v>
      </c>
      <c r="J9" s="20">
        <v>47005475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47005475</v>
      </c>
      <c r="X9" s="20"/>
      <c r="Y9" s="20">
        <v>47005475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102598</v>
      </c>
      <c r="D11" s="18"/>
      <c r="E11" s="19">
        <v>-1700004</v>
      </c>
      <c r="F11" s="20">
        <v>-1700004</v>
      </c>
      <c r="G11" s="20">
        <v>29444</v>
      </c>
      <c r="H11" s="20">
        <v>-33996</v>
      </c>
      <c r="I11" s="20"/>
      <c r="J11" s="20">
        <v>-4552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-4552</v>
      </c>
      <c r="X11" s="20">
        <v>-425001</v>
      </c>
      <c r="Y11" s="20">
        <v>420449</v>
      </c>
      <c r="Z11" s="21">
        <v>-98.928943696603071</v>
      </c>
      <c r="AA11" s="22">
        <v>-1700004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-33251159</v>
      </c>
      <c r="D12" s="29">
        <f>SUM(D6:D11)</f>
        <v>0</v>
      </c>
      <c r="E12" s="30">
        <f t="shared" si="0"/>
        <v>-21900036</v>
      </c>
      <c r="F12" s="31">
        <f t="shared" si="0"/>
        <v>-21900036</v>
      </c>
      <c r="G12" s="31">
        <f t="shared" si="0"/>
        <v>-7234916</v>
      </c>
      <c r="H12" s="31">
        <f t="shared" si="0"/>
        <v>-7344606</v>
      </c>
      <c r="I12" s="31">
        <f t="shared" si="0"/>
        <v>-10103289</v>
      </c>
      <c r="J12" s="31">
        <f t="shared" si="0"/>
        <v>-24682811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-24682811</v>
      </c>
      <c r="X12" s="31">
        <f t="shared" si="0"/>
        <v>-5475009</v>
      </c>
      <c r="Y12" s="31">
        <f t="shared" si="0"/>
        <v>-19207802</v>
      </c>
      <c r="Z12" s="32">
        <f>+IF(X12&lt;&gt;0,+(Y12/X12)*100,0)</f>
        <v>350.82685708827148</v>
      </c>
      <c r="AA12" s="33">
        <f>SUM(AA6:AA11)</f>
        <v>-21900036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85017643</v>
      </c>
      <c r="D19" s="18"/>
      <c r="E19" s="19">
        <v>31995216</v>
      </c>
      <c r="F19" s="20">
        <v>31995216</v>
      </c>
      <c r="G19" s="20">
        <v>84360530</v>
      </c>
      <c r="H19" s="20">
        <v>9857012</v>
      </c>
      <c r="I19" s="20">
        <v>510307</v>
      </c>
      <c r="J19" s="20">
        <v>94727849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94727849</v>
      </c>
      <c r="X19" s="20">
        <v>7998804</v>
      </c>
      <c r="Y19" s="20">
        <v>86729045</v>
      </c>
      <c r="Z19" s="21">
        <v>1084.2751616366647</v>
      </c>
      <c r="AA19" s="22">
        <v>31995216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85017643</v>
      </c>
      <c r="D24" s="29">
        <f>SUM(D15:D23)</f>
        <v>0</v>
      </c>
      <c r="E24" s="36">
        <f t="shared" si="1"/>
        <v>31995216</v>
      </c>
      <c r="F24" s="37">
        <f t="shared" si="1"/>
        <v>31995216</v>
      </c>
      <c r="G24" s="37">
        <f t="shared" si="1"/>
        <v>84360530</v>
      </c>
      <c r="H24" s="37">
        <f t="shared" si="1"/>
        <v>9857012</v>
      </c>
      <c r="I24" s="37">
        <f t="shared" si="1"/>
        <v>510307</v>
      </c>
      <c r="J24" s="37">
        <f t="shared" si="1"/>
        <v>94727849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94727849</v>
      </c>
      <c r="X24" s="37">
        <f t="shared" si="1"/>
        <v>7998804</v>
      </c>
      <c r="Y24" s="37">
        <f t="shared" si="1"/>
        <v>86729045</v>
      </c>
      <c r="Z24" s="38">
        <f>+IF(X24&lt;&gt;0,+(Y24/X24)*100,0)</f>
        <v>1084.2751616366647</v>
      </c>
      <c r="AA24" s="39">
        <f>SUM(AA15:AA23)</f>
        <v>31995216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51766484</v>
      </c>
      <c r="D25" s="29">
        <f>+D12+D24</f>
        <v>0</v>
      </c>
      <c r="E25" s="30">
        <f t="shared" si="2"/>
        <v>10095180</v>
      </c>
      <c r="F25" s="31">
        <f t="shared" si="2"/>
        <v>10095180</v>
      </c>
      <c r="G25" s="31">
        <f t="shared" si="2"/>
        <v>77125614</v>
      </c>
      <c r="H25" s="31">
        <f t="shared" si="2"/>
        <v>2512406</v>
      </c>
      <c r="I25" s="31">
        <f t="shared" si="2"/>
        <v>-9592982</v>
      </c>
      <c r="J25" s="31">
        <f t="shared" si="2"/>
        <v>70045038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70045038</v>
      </c>
      <c r="X25" s="31">
        <f t="shared" si="2"/>
        <v>2523795</v>
      </c>
      <c r="Y25" s="31">
        <f t="shared" si="2"/>
        <v>67521243</v>
      </c>
      <c r="Z25" s="32">
        <f>+IF(X25&lt;&gt;0,+(Y25/X25)*100,0)</f>
        <v>2675.3854017461799</v>
      </c>
      <c r="AA25" s="33">
        <f>+AA12+AA24</f>
        <v>10095180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-418</v>
      </c>
      <c r="D31" s="18"/>
      <c r="E31" s="19"/>
      <c r="F31" s="20"/>
      <c r="G31" s="20">
        <v>-418</v>
      </c>
      <c r="H31" s="20"/>
      <c r="I31" s="20"/>
      <c r="J31" s="20">
        <v>-418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-418</v>
      </c>
      <c r="X31" s="20"/>
      <c r="Y31" s="20">
        <v>-418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51665227</v>
      </c>
      <c r="D32" s="18"/>
      <c r="E32" s="19">
        <v>-4850004</v>
      </c>
      <c r="F32" s="20">
        <v>-4850004</v>
      </c>
      <c r="G32" s="20">
        <v>78669951</v>
      </c>
      <c r="H32" s="20">
        <v>-5106575</v>
      </c>
      <c r="I32" s="20">
        <v>-19829593</v>
      </c>
      <c r="J32" s="20">
        <v>53733783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53733783</v>
      </c>
      <c r="X32" s="20">
        <v>-1212501</v>
      </c>
      <c r="Y32" s="20">
        <v>54946284</v>
      </c>
      <c r="Z32" s="21">
        <v>-4531.6485512176896</v>
      </c>
      <c r="AA32" s="22">
        <v>-4850004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51664809</v>
      </c>
      <c r="D34" s="29">
        <f>SUM(D29:D33)</f>
        <v>0</v>
      </c>
      <c r="E34" s="30">
        <f t="shared" si="3"/>
        <v>-4850004</v>
      </c>
      <c r="F34" s="31">
        <f t="shared" si="3"/>
        <v>-4850004</v>
      </c>
      <c r="G34" s="31">
        <f t="shared" si="3"/>
        <v>78669533</v>
      </c>
      <c r="H34" s="31">
        <f t="shared" si="3"/>
        <v>-5106575</v>
      </c>
      <c r="I34" s="31">
        <f t="shared" si="3"/>
        <v>-19829593</v>
      </c>
      <c r="J34" s="31">
        <f t="shared" si="3"/>
        <v>53733365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53733365</v>
      </c>
      <c r="X34" s="31">
        <f t="shared" si="3"/>
        <v>-1212501</v>
      </c>
      <c r="Y34" s="31">
        <f t="shared" si="3"/>
        <v>54945866</v>
      </c>
      <c r="Z34" s="32">
        <f>+IF(X34&lt;&gt;0,+(Y34/X34)*100,0)</f>
        <v>-4531.6140770193178</v>
      </c>
      <c r="AA34" s="33">
        <f>SUM(AA29:AA33)</f>
        <v>-4850004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51664809</v>
      </c>
      <c r="D40" s="29">
        <f>+D34+D39</f>
        <v>0</v>
      </c>
      <c r="E40" s="30">
        <f t="shared" si="5"/>
        <v>-4850004</v>
      </c>
      <c r="F40" s="31">
        <f t="shared" si="5"/>
        <v>-4850004</v>
      </c>
      <c r="G40" s="31">
        <f t="shared" si="5"/>
        <v>78669533</v>
      </c>
      <c r="H40" s="31">
        <f t="shared" si="5"/>
        <v>-5106575</v>
      </c>
      <c r="I40" s="31">
        <f t="shared" si="5"/>
        <v>-19829593</v>
      </c>
      <c r="J40" s="31">
        <f t="shared" si="5"/>
        <v>53733365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53733365</v>
      </c>
      <c r="X40" s="31">
        <f t="shared" si="5"/>
        <v>-1212501</v>
      </c>
      <c r="Y40" s="31">
        <f t="shared" si="5"/>
        <v>54945866</v>
      </c>
      <c r="Z40" s="32">
        <f>+IF(X40&lt;&gt;0,+(Y40/X40)*100,0)</f>
        <v>-4531.6140770193178</v>
      </c>
      <c r="AA40" s="33">
        <f>+AA34+AA39</f>
        <v>-4850004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101675</v>
      </c>
      <c r="D42" s="43">
        <f>+D25-D40</f>
        <v>0</v>
      </c>
      <c r="E42" s="44">
        <f t="shared" si="6"/>
        <v>14945184</v>
      </c>
      <c r="F42" s="45">
        <f t="shared" si="6"/>
        <v>14945184</v>
      </c>
      <c r="G42" s="45">
        <f t="shared" si="6"/>
        <v>-1543919</v>
      </c>
      <c r="H42" s="45">
        <f t="shared" si="6"/>
        <v>7618981</v>
      </c>
      <c r="I42" s="45">
        <f t="shared" si="6"/>
        <v>10236611</v>
      </c>
      <c r="J42" s="45">
        <f t="shared" si="6"/>
        <v>16311673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16311673</v>
      </c>
      <c r="X42" s="45">
        <f t="shared" si="6"/>
        <v>3736296</v>
      </c>
      <c r="Y42" s="45">
        <f t="shared" si="6"/>
        <v>12575377</v>
      </c>
      <c r="Z42" s="46">
        <f>+IF(X42&lt;&gt;0,+(Y42/X42)*100,0)</f>
        <v>336.57336035474708</v>
      </c>
      <c r="AA42" s="47">
        <f>+AA25-AA40</f>
        <v>14945184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27327</v>
      </c>
      <c r="D45" s="18"/>
      <c r="E45" s="19">
        <v>14945184</v>
      </c>
      <c r="F45" s="20">
        <v>14945184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3736296</v>
      </c>
      <c r="Y45" s="20">
        <v>-3736296</v>
      </c>
      <c r="Z45" s="48">
        <v>-100</v>
      </c>
      <c r="AA45" s="22">
        <v>14945184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27327</v>
      </c>
      <c r="D48" s="51">
        <f>SUM(D45:D47)</f>
        <v>0</v>
      </c>
      <c r="E48" s="52">
        <f t="shared" si="7"/>
        <v>14945184</v>
      </c>
      <c r="F48" s="53">
        <f t="shared" si="7"/>
        <v>14945184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3736296</v>
      </c>
      <c r="Y48" s="53">
        <f t="shared" si="7"/>
        <v>-3736296</v>
      </c>
      <c r="Z48" s="54">
        <f>+IF(X48&lt;&gt;0,+(Y48/X48)*100,0)</f>
        <v>-100</v>
      </c>
      <c r="AA48" s="55">
        <f>SUM(AA45:AA47)</f>
        <v>14945184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461993477</v>
      </c>
      <c r="D6" s="18"/>
      <c r="E6" s="19">
        <v>-217706351</v>
      </c>
      <c r="F6" s="20">
        <v>-217706351</v>
      </c>
      <c r="G6" s="20">
        <v>427177501</v>
      </c>
      <c r="H6" s="20">
        <v>24570885</v>
      </c>
      <c r="I6" s="20">
        <v>23596276</v>
      </c>
      <c r="J6" s="20">
        <v>475344662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475344662</v>
      </c>
      <c r="X6" s="20">
        <v>-54426594</v>
      </c>
      <c r="Y6" s="20">
        <v>529771256</v>
      </c>
      <c r="Z6" s="21">
        <v>-973.36837943597948</v>
      </c>
      <c r="AA6" s="22">
        <v>-217706351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350913441</v>
      </c>
      <c r="D8" s="18"/>
      <c r="E8" s="19">
        <v>203244627</v>
      </c>
      <c r="F8" s="20">
        <v>203244627</v>
      </c>
      <c r="G8" s="20">
        <v>438994545</v>
      </c>
      <c r="H8" s="20">
        <v>-50992238</v>
      </c>
      <c r="I8" s="20">
        <v>17651264</v>
      </c>
      <c r="J8" s="20">
        <v>405653571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405653571</v>
      </c>
      <c r="X8" s="20">
        <v>60959013</v>
      </c>
      <c r="Y8" s="20">
        <v>344694558</v>
      </c>
      <c r="Z8" s="21">
        <v>565.45298395825409</v>
      </c>
      <c r="AA8" s="22">
        <v>203244627</v>
      </c>
    </row>
    <row r="9" spans="1:27" ht="13.5" x14ac:dyDescent="0.25">
      <c r="A9" s="23" t="s">
        <v>37</v>
      </c>
      <c r="B9" s="17" t="s">
        <v>32</v>
      </c>
      <c r="C9" s="18">
        <v>328490478</v>
      </c>
      <c r="D9" s="18"/>
      <c r="E9" s="19">
        <v>96902</v>
      </c>
      <c r="F9" s="20">
        <v>96902</v>
      </c>
      <c r="G9" s="20">
        <v>307610337</v>
      </c>
      <c r="H9" s="20">
        <v>42433387</v>
      </c>
      <c r="I9" s="20">
        <v>6350369</v>
      </c>
      <c r="J9" s="20">
        <v>356394093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356394093</v>
      </c>
      <c r="X9" s="20">
        <v>24225</v>
      </c>
      <c r="Y9" s="20">
        <v>356369868</v>
      </c>
      <c r="Z9" s="21">
        <v>1471083.0464396286</v>
      </c>
      <c r="AA9" s="22">
        <v>96902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-30323185</v>
      </c>
      <c r="D11" s="18"/>
      <c r="E11" s="19">
        <v>-12629977</v>
      </c>
      <c r="F11" s="20">
        <v>-12629977</v>
      </c>
      <c r="G11" s="20">
        <v>-34740426</v>
      </c>
      <c r="H11" s="20">
        <v>-2086167</v>
      </c>
      <c r="I11" s="20">
        <v>-3704628</v>
      </c>
      <c r="J11" s="20">
        <v>-40531221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-40531221</v>
      </c>
      <c r="X11" s="20">
        <v>-3157494</v>
      </c>
      <c r="Y11" s="20">
        <v>-37373727</v>
      </c>
      <c r="Z11" s="21">
        <v>1183.6515603830126</v>
      </c>
      <c r="AA11" s="22">
        <v>-12629977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1111074211</v>
      </c>
      <c r="D12" s="29">
        <f>SUM(D6:D11)</f>
        <v>0</v>
      </c>
      <c r="E12" s="30">
        <f t="shared" si="0"/>
        <v>-26994799</v>
      </c>
      <c r="F12" s="31">
        <f t="shared" si="0"/>
        <v>-26994799</v>
      </c>
      <c r="G12" s="31">
        <f t="shared" si="0"/>
        <v>1139041957</v>
      </c>
      <c r="H12" s="31">
        <f t="shared" si="0"/>
        <v>13925867</v>
      </c>
      <c r="I12" s="31">
        <f t="shared" si="0"/>
        <v>43893281</v>
      </c>
      <c r="J12" s="31">
        <f t="shared" si="0"/>
        <v>1196861105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1196861105</v>
      </c>
      <c r="X12" s="31">
        <f t="shared" si="0"/>
        <v>3399150</v>
      </c>
      <c r="Y12" s="31">
        <f t="shared" si="0"/>
        <v>1193461955</v>
      </c>
      <c r="Z12" s="32">
        <f>+IF(X12&lt;&gt;0,+(Y12/X12)*100,0)</f>
        <v>35110.599855846318</v>
      </c>
      <c r="AA12" s="33">
        <f>SUM(AA6:AA11)</f>
        <v>-26994799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9238076</v>
      </c>
      <c r="D15" s="18"/>
      <c r="E15" s="19"/>
      <c r="F15" s="20"/>
      <c r="G15" s="20">
        <v>9238076</v>
      </c>
      <c r="H15" s="20"/>
      <c r="I15" s="20"/>
      <c r="J15" s="20">
        <v>9238076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9238076</v>
      </c>
      <c r="X15" s="20"/>
      <c r="Y15" s="20">
        <v>9238076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-439930419</v>
      </c>
      <c r="D19" s="18"/>
      <c r="E19" s="19">
        <v>41176000</v>
      </c>
      <c r="F19" s="20">
        <v>41176000</v>
      </c>
      <c r="G19" s="20">
        <v>-444760792</v>
      </c>
      <c r="H19" s="20">
        <v>-13693267</v>
      </c>
      <c r="I19" s="20">
        <v>-9452470</v>
      </c>
      <c r="J19" s="20">
        <v>-467906529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-467906529</v>
      </c>
      <c r="X19" s="20">
        <v>10294002</v>
      </c>
      <c r="Y19" s="20">
        <v>-478200531</v>
      </c>
      <c r="Z19" s="21">
        <v>-4645.4287749312653</v>
      </c>
      <c r="AA19" s="22">
        <v>41176000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-430692343</v>
      </c>
      <c r="D24" s="29">
        <f>SUM(D15:D23)</f>
        <v>0</v>
      </c>
      <c r="E24" s="36">
        <f t="shared" si="1"/>
        <v>41176000</v>
      </c>
      <c r="F24" s="37">
        <f t="shared" si="1"/>
        <v>41176000</v>
      </c>
      <c r="G24" s="37">
        <f t="shared" si="1"/>
        <v>-435522716</v>
      </c>
      <c r="H24" s="37">
        <f t="shared" si="1"/>
        <v>-13693267</v>
      </c>
      <c r="I24" s="37">
        <f t="shared" si="1"/>
        <v>-9452470</v>
      </c>
      <c r="J24" s="37">
        <f t="shared" si="1"/>
        <v>-458668453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-458668453</v>
      </c>
      <c r="X24" s="37">
        <f t="shared" si="1"/>
        <v>10294002</v>
      </c>
      <c r="Y24" s="37">
        <f t="shared" si="1"/>
        <v>-468962455</v>
      </c>
      <c r="Z24" s="38">
        <f>+IF(X24&lt;&gt;0,+(Y24/X24)*100,0)</f>
        <v>-4555.6864570261405</v>
      </c>
      <c r="AA24" s="39">
        <f>SUM(AA15:AA23)</f>
        <v>41176000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680381868</v>
      </c>
      <c r="D25" s="29">
        <f>+D12+D24</f>
        <v>0</v>
      </c>
      <c r="E25" s="30">
        <f t="shared" si="2"/>
        <v>14181201</v>
      </c>
      <c r="F25" s="31">
        <f t="shared" si="2"/>
        <v>14181201</v>
      </c>
      <c r="G25" s="31">
        <f t="shared" si="2"/>
        <v>703519241</v>
      </c>
      <c r="H25" s="31">
        <f t="shared" si="2"/>
        <v>232600</v>
      </c>
      <c r="I25" s="31">
        <f t="shared" si="2"/>
        <v>34440811</v>
      </c>
      <c r="J25" s="31">
        <f t="shared" si="2"/>
        <v>738192652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738192652</v>
      </c>
      <c r="X25" s="31">
        <f t="shared" si="2"/>
        <v>13693152</v>
      </c>
      <c r="Y25" s="31">
        <f t="shared" si="2"/>
        <v>724499500</v>
      </c>
      <c r="Z25" s="32">
        <f>+IF(X25&lt;&gt;0,+(Y25/X25)*100,0)</f>
        <v>5290.9622269584097</v>
      </c>
      <c r="AA25" s="33">
        <f>+AA12+AA24</f>
        <v>14181201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8745802</v>
      </c>
      <c r="D31" s="18"/>
      <c r="E31" s="19"/>
      <c r="F31" s="20"/>
      <c r="G31" s="20">
        <v>8729443</v>
      </c>
      <c r="H31" s="20">
        <v>9524</v>
      </c>
      <c r="I31" s="20">
        <v>34736</v>
      </c>
      <c r="J31" s="20">
        <v>8773703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8773703</v>
      </c>
      <c r="X31" s="20"/>
      <c r="Y31" s="20">
        <v>8773703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1797818026</v>
      </c>
      <c r="D32" s="18"/>
      <c r="E32" s="19">
        <v>-11539415</v>
      </c>
      <c r="F32" s="20">
        <v>-11539415</v>
      </c>
      <c r="G32" s="20">
        <v>1734443407</v>
      </c>
      <c r="H32" s="20">
        <v>150312172</v>
      </c>
      <c r="I32" s="20">
        <v>30643484</v>
      </c>
      <c r="J32" s="20">
        <v>1915399063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1915399063</v>
      </c>
      <c r="X32" s="20">
        <v>-2590432</v>
      </c>
      <c r="Y32" s="20">
        <v>1917989495</v>
      </c>
      <c r="Z32" s="21">
        <v>-74041.298710022107</v>
      </c>
      <c r="AA32" s="22">
        <v>-11539415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1806563828</v>
      </c>
      <c r="D34" s="29">
        <f>SUM(D29:D33)</f>
        <v>0</v>
      </c>
      <c r="E34" s="30">
        <f t="shared" si="3"/>
        <v>-11539415</v>
      </c>
      <c r="F34" s="31">
        <f t="shared" si="3"/>
        <v>-11539415</v>
      </c>
      <c r="G34" s="31">
        <f t="shared" si="3"/>
        <v>1743172850</v>
      </c>
      <c r="H34" s="31">
        <f t="shared" si="3"/>
        <v>150321696</v>
      </c>
      <c r="I34" s="31">
        <f t="shared" si="3"/>
        <v>30678220</v>
      </c>
      <c r="J34" s="31">
        <f t="shared" si="3"/>
        <v>1924172766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1924172766</v>
      </c>
      <c r="X34" s="31">
        <f t="shared" si="3"/>
        <v>-2590432</v>
      </c>
      <c r="Y34" s="31">
        <f t="shared" si="3"/>
        <v>1926763198</v>
      </c>
      <c r="Z34" s="32">
        <f>+IF(X34&lt;&gt;0,+(Y34/X34)*100,0)</f>
        <v>-74379.995228595071</v>
      </c>
      <c r="AA34" s="33">
        <f>SUM(AA29:AA33)</f>
        <v>-11539415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1806563828</v>
      </c>
      <c r="D40" s="29">
        <f>+D34+D39</f>
        <v>0</v>
      </c>
      <c r="E40" s="30">
        <f t="shared" si="5"/>
        <v>-11539415</v>
      </c>
      <c r="F40" s="31">
        <f t="shared" si="5"/>
        <v>-11539415</v>
      </c>
      <c r="G40" s="31">
        <f t="shared" si="5"/>
        <v>1743172850</v>
      </c>
      <c r="H40" s="31">
        <f t="shared" si="5"/>
        <v>150321696</v>
      </c>
      <c r="I40" s="31">
        <f t="shared" si="5"/>
        <v>30678220</v>
      </c>
      <c r="J40" s="31">
        <f t="shared" si="5"/>
        <v>1924172766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1924172766</v>
      </c>
      <c r="X40" s="31">
        <f t="shared" si="5"/>
        <v>-2590432</v>
      </c>
      <c r="Y40" s="31">
        <f t="shared" si="5"/>
        <v>1926763198</v>
      </c>
      <c r="Z40" s="32">
        <f>+IF(X40&lt;&gt;0,+(Y40/X40)*100,0)</f>
        <v>-74379.995228595071</v>
      </c>
      <c r="AA40" s="33">
        <f>+AA34+AA39</f>
        <v>-11539415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-1126181960</v>
      </c>
      <c r="D42" s="43">
        <f>+D25-D40</f>
        <v>0</v>
      </c>
      <c r="E42" s="44">
        <f t="shared" si="6"/>
        <v>25720616</v>
      </c>
      <c r="F42" s="45">
        <f t="shared" si="6"/>
        <v>25720616</v>
      </c>
      <c r="G42" s="45">
        <f t="shared" si="6"/>
        <v>-1039653609</v>
      </c>
      <c r="H42" s="45">
        <f t="shared" si="6"/>
        <v>-150089096</v>
      </c>
      <c r="I42" s="45">
        <f t="shared" si="6"/>
        <v>3762591</v>
      </c>
      <c r="J42" s="45">
        <f t="shared" si="6"/>
        <v>-1185980114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-1185980114</v>
      </c>
      <c r="X42" s="45">
        <f t="shared" si="6"/>
        <v>16283584</v>
      </c>
      <c r="Y42" s="45">
        <f t="shared" si="6"/>
        <v>-1202263698</v>
      </c>
      <c r="Z42" s="46">
        <f>+IF(X42&lt;&gt;0,+(Y42/X42)*100,0)</f>
        <v>-7383.286738349494</v>
      </c>
      <c r="AA42" s="47">
        <f>+AA25-AA40</f>
        <v>25720616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25720614</v>
      </c>
      <c r="F45" s="20">
        <v>25720614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16283584</v>
      </c>
      <c r="Y45" s="20">
        <v>-16283584</v>
      </c>
      <c r="Z45" s="48">
        <v>-100</v>
      </c>
      <c r="AA45" s="22">
        <v>25720614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25720614</v>
      </c>
      <c r="F48" s="53">
        <f t="shared" si="7"/>
        <v>25720614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16283584</v>
      </c>
      <c r="Y48" s="53">
        <f t="shared" si="7"/>
        <v>-16283584</v>
      </c>
      <c r="Z48" s="54">
        <f>+IF(X48&lt;&gt;0,+(Y48/X48)*100,0)</f>
        <v>-100</v>
      </c>
      <c r="AA48" s="55">
        <f>SUM(AA45:AA47)</f>
        <v>25720614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261159084</v>
      </c>
      <c r="D6" s="18"/>
      <c r="E6" s="19">
        <v>137290029</v>
      </c>
      <c r="F6" s="20">
        <v>137290029</v>
      </c>
      <c r="G6" s="20">
        <v>252433344</v>
      </c>
      <c r="H6" s="20">
        <v>5718484</v>
      </c>
      <c r="I6" s="20">
        <v>15054784</v>
      </c>
      <c r="J6" s="20">
        <v>273206612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273206612</v>
      </c>
      <c r="X6" s="20">
        <v>34322508</v>
      </c>
      <c r="Y6" s="20">
        <v>238884104</v>
      </c>
      <c r="Z6" s="21">
        <v>695.9983926582521</v>
      </c>
      <c r="AA6" s="22">
        <v>137290029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27917824</v>
      </c>
      <c r="D8" s="18"/>
      <c r="E8" s="19">
        <v>-72545124</v>
      </c>
      <c r="F8" s="20">
        <v>-72545124</v>
      </c>
      <c r="G8" s="20">
        <v>28440316</v>
      </c>
      <c r="H8" s="20">
        <v>7049996</v>
      </c>
      <c r="I8" s="20">
        <v>-7320721</v>
      </c>
      <c r="J8" s="20">
        <v>28169591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28169591</v>
      </c>
      <c r="X8" s="20">
        <v>-18136281</v>
      </c>
      <c r="Y8" s="20">
        <v>46305872</v>
      </c>
      <c r="Z8" s="21">
        <v>-255.32176083950176</v>
      </c>
      <c r="AA8" s="22">
        <v>-72545124</v>
      </c>
    </row>
    <row r="9" spans="1:27" ht="13.5" x14ac:dyDescent="0.25">
      <c r="A9" s="23" t="s">
        <v>37</v>
      </c>
      <c r="B9" s="17" t="s">
        <v>32</v>
      </c>
      <c r="C9" s="18">
        <v>81256123</v>
      </c>
      <c r="D9" s="18"/>
      <c r="E9" s="19"/>
      <c r="F9" s="20"/>
      <c r="G9" s="20">
        <v>102460482</v>
      </c>
      <c r="H9" s="20">
        <v>-18100189</v>
      </c>
      <c r="I9" s="20">
        <v>3143067</v>
      </c>
      <c r="J9" s="20">
        <v>87503360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87503360</v>
      </c>
      <c r="X9" s="20"/>
      <c r="Y9" s="20">
        <v>87503360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-1600715</v>
      </c>
      <c r="D11" s="18"/>
      <c r="E11" s="19">
        <v>-6973128</v>
      </c>
      <c r="F11" s="20">
        <v>-6973128</v>
      </c>
      <c r="G11" s="20">
        <v>-1600715</v>
      </c>
      <c r="H11" s="20">
        <v>-29973</v>
      </c>
      <c r="I11" s="20">
        <v>-73651</v>
      </c>
      <c r="J11" s="20">
        <v>-1704339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-1704339</v>
      </c>
      <c r="X11" s="20">
        <v>-1743282</v>
      </c>
      <c r="Y11" s="20">
        <v>38943</v>
      </c>
      <c r="Z11" s="21">
        <v>-2.2338898697973133</v>
      </c>
      <c r="AA11" s="22">
        <v>-6973128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368732316</v>
      </c>
      <c r="D12" s="29">
        <f>SUM(D6:D11)</f>
        <v>0</v>
      </c>
      <c r="E12" s="30">
        <f t="shared" si="0"/>
        <v>57771777</v>
      </c>
      <c r="F12" s="31">
        <f t="shared" si="0"/>
        <v>57771777</v>
      </c>
      <c r="G12" s="31">
        <f t="shared" si="0"/>
        <v>381733427</v>
      </c>
      <c r="H12" s="31">
        <f t="shared" si="0"/>
        <v>-5361682</v>
      </c>
      <c r="I12" s="31">
        <f t="shared" si="0"/>
        <v>10803479</v>
      </c>
      <c r="J12" s="31">
        <f t="shared" si="0"/>
        <v>387175224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387175224</v>
      </c>
      <c r="X12" s="31">
        <f t="shared" si="0"/>
        <v>14442945</v>
      </c>
      <c r="Y12" s="31">
        <f t="shared" si="0"/>
        <v>372732279</v>
      </c>
      <c r="Z12" s="32">
        <f>+IF(X12&lt;&gt;0,+(Y12/X12)*100,0)</f>
        <v>2580.7221380404067</v>
      </c>
      <c r="AA12" s="33">
        <f>SUM(AA6:AA11)</f>
        <v>57771777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88542397</v>
      </c>
      <c r="D19" s="18"/>
      <c r="E19" s="19">
        <v>-10365168</v>
      </c>
      <c r="F19" s="20">
        <v>-10365168</v>
      </c>
      <c r="G19" s="20">
        <v>77658603</v>
      </c>
      <c r="H19" s="20">
        <v>10859358</v>
      </c>
      <c r="I19" s="20"/>
      <c r="J19" s="20">
        <v>88517961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88517961</v>
      </c>
      <c r="X19" s="20">
        <v>-2591292</v>
      </c>
      <c r="Y19" s="20">
        <v>91109253</v>
      </c>
      <c r="Z19" s="21">
        <v>-3515.9778596931565</v>
      </c>
      <c r="AA19" s="22">
        <v>-10365168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51103</v>
      </c>
      <c r="D22" s="18"/>
      <c r="E22" s="19"/>
      <c r="F22" s="20"/>
      <c r="G22" s="20">
        <v>51103</v>
      </c>
      <c r="H22" s="20"/>
      <c r="I22" s="20"/>
      <c r="J22" s="20">
        <v>51103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51103</v>
      </c>
      <c r="X22" s="20"/>
      <c r="Y22" s="20">
        <v>51103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-1474240</v>
      </c>
      <c r="D23" s="18"/>
      <c r="E23" s="19"/>
      <c r="F23" s="20"/>
      <c r="G23" s="24">
        <v>-1474240</v>
      </c>
      <c r="H23" s="24"/>
      <c r="I23" s="24"/>
      <c r="J23" s="20">
        <v>-1474240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-1474240</v>
      </c>
      <c r="X23" s="20"/>
      <c r="Y23" s="24">
        <v>-1474240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87119260</v>
      </c>
      <c r="D24" s="29">
        <f>SUM(D15:D23)</f>
        <v>0</v>
      </c>
      <c r="E24" s="36">
        <f t="shared" si="1"/>
        <v>-10365168</v>
      </c>
      <c r="F24" s="37">
        <f t="shared" si="1"/>
        <v>-10365168</v>
      </c>
      <c r="G24" s="37">
        <f t="shared" si="1"/>
        <v>76235466</v>
      </c>
      <c r="H24" s="37">
        <f t="shared" si="1"/>
        <v>10859358</v>
      </c>
      <c r="I24" s="37">
        <f t="shared" si="1"/>
        <v>0</v>
      </c>
      <c r="J24" s="37">
        <f t="shared" si="1"/>
        <v>87094824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87094824</v>
      </c>
      <c r="X24" s="37">
        <f t="shared" si="1"/>
        <v>-2591292</v>
      </c>
      <c r="Y24" s="37">
        <f t="shared" si="1"/>
        <v>89686116</v>
      </c>
      <c r="Z24" s="38">
        <f>+IF(X24&lt;&gt;0,+(Y24/X24)*100,0)</f>
        <v>-3461.0578815509789</v>
      </c>
      <c r="AA24" s="39">
        <f>SUM(AA15:AA23)</f>
        <v>-10365168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455851576</v>
      </c>
      <c r="D25" s="29">
        <f>+D12+D24</f>
        <v>0</v>
      </c>
      <c r="E25" s="30">
        <f t="shared" si="2"/>
        <v>47406609</v>
      </c>
      <c r="F25" s="31">
        <f t="shared" si="2"/>
        <v>47406609</v>
      </c>
      <c r="G25" s="31">
        <f t="shared" si="2"/>
        <v>457968893</v>
      </c>
      <c r="H25" s="31">
        <f t="shared" si="2"/>
        <v>5497676</v>
      </c>
      <c r="I25" s="31">
        <f t="shared" si="2"/>
        <v>10803479</v>
      </c>
      <c r="J25" s="31">
        <f t="shared" si="2"/>
        <v>474270048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474270048</v>
      </c>
      <c r="X25" s="31">
        <f t="shared" si="2"/>
        <v>11851653</v>
      </c>
      <c r="Y25" s="31">
        <f t="shared" si="2"/>
        <v>462418395</v>
      </c>
      <c r="Z25" s="32">
        <f>+IF(X25&lt;&gt;0,+(Y25/X25)*100,0)</f>
        <v>3901.7206713696396</v>
      </c>
      <c r="AA25" s="33">
        <f>+AA12+AA24</f>
        <v>47406609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-901917</v>
      </c>
      <c r="D31" s="18"/>
      <c r="E31" s="19"/>
      <c r="F31" s="20"/>
      <c r="G31" s="20">
        <v>-902003</v>
      </c>
      <c r="H31" s="20"/>
      <c r="I31" s="20">
        <v>-8</v>
      </c>
      <c r="J31" s="20">
        <v>-902011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-902011</v>
      </c>
      <c r="X31" s="20"/>
      <c r="Y31" s="20">
        <v>-902011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433102627</v>
      </c>
      <c r="D32" s="18"/>
      <c r="E32" s="19">
        <v>64856385</v>
      </c>
      <c r="F32" s="20">
        <v>64856385</v>
      </c>
      <c r="G32" s="20">
        <v>412919689</v>
      </c>
      <c r="H32" s="20">
        <v>24562502</v>
      </c>
      <c r="I32" s="20">
        <v>23982494</v>
      </c>
      <c r="J32" s="20">
        <v>461464685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461464685</v>
      </c>
      <c r="X32" s="20">
        <v>16214097</v>
      </c>
      <c r="Y32" s="20">
        <v>445250588</v>
      </c>
      <c r="Z32" s="21">
        <v>2746.0708295996992</v>
      </c>
      <c r="AA32" s="22">
        <v>64856385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432200710</v>
      </c>
      <c r="D34" s="29">
        <f>SUM(D29:D33)</f>
        <v>0</v>
      </c>
      <c r="E34" s="30">
        <f t="shared" si="3"/>
        <v>64856385</v>
      </c>
      <c r="F34" s="31">
        <f t="shared" si="3"/>
        <v>64856385</v>
      </c>
      <c r="G34" s="31">
        <f t="shared" si="3"/>
        <v>412017686</v>
      </c>
      <c r="H34" s="31">
        <f t="shared" si="3"/>
        <v>24562502</v>
      </c>
      <c r="I34" s="31">
        <f t="shared" si="3"/>
        <v>23982486</v>
      </c>
      <c r="J34" s="31">
        <f t="shared" si="3"/>
        <v>460562674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460562674</v>
      </c>
      <c r="X34" s="31">
        <f t="shared" si="3"/>
        <v>16214097</v>
      </c>
      <c r="Y34" s="31">
        <f t="shared" si="3"/>
        <v>444348577</v>
      </c>
      <c r="Z34" s="32">
        <f>+IF(X34&lt;&gt;0,+(Y34/X34)*100,0)</f>
        <v>2740.5077014156263</v>
      </c>
      <c r="AA34" s="33">
        <f>SUM(AA29:AA33)</f>
        <v>64856385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432200710</v>
      </c>
      <c r="D40" s="29">
        <f>+D34+D39</f>
        <v>0</v>
      </c>
      <c r="E40" s="30">
        <f t="shared" si="5"/>
        <v>64856385</v>
      </c>
      <c r="F40" s="31">
        <f t="shared" si="5"/>
        <v>64856385</v>
      </c>
      <c r="G40" s="31">
        <f t="shared" si="5"/>
        <v>412017686</v>
      </c>
      <c r="H40" s="31">
        <f t="shared" si="5"/>
        <v>24562502</v>
      </c>
      <c r="I40" s="31">
        <f t="shared" si="5"/>
        <v>23982486</v>
      </c>
      <c r="J40" s="31">
        <f t="shared" si="5"/>
        <v>460562674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460562674</v>
      </c>
      <c r="X40" s="31">
        <f t="shared" si="5"/>
        <v>16214097</v>
      </c>
      <c r="Y40" s="31">
        <f t="shared" si="5"/>
        <v>444348577</v>
      </c>
      <c r="Z40" s="32">
        <f>+IF(X40&lt;&gt;0,+(Y40/X40)*100,0)</f>
        <v>2740.5077014156263</v>
      </c>
      <c r="AA40" s="33">
        <f>+AA34+AA39</f>
        <v>64856385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23650866</v>
      </c>
      <c r="D42" s="43">
        <f>+D25-D40</f>
        <v>0</v>
      </c>
      <c r="E42" s="44">
        <f t="shared" si="6"/>
        <v>-17449776</v>
      </c>
      <c r="F42" s="45">
        <f t="shared" si="6"/>
        <v>-17449776</v>
      </c>
      <c r="G42" s="45">
        <f t="shared" si="6"/>
        <v>45951207</v>
      </c>
      <c r="H42" s="45">
        <f t="shared" si="6"/>
        <v>-19064826</v>
      </c>
      <c r="I42" s="45">
        <f t="shared" si="6"/>
        <v>-13179007</v>
      </c>
      <c r="J42" s="45">
        <f t="shared" si="6"/>
        <v>13707374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13707374</v>
      </c>
      <c r="X42" s="45">
        <f t="shared" si="6"/>
        <v>-4362444</v>
      </c>
      <c r="Y42" s="45">
        <f t="shared" si="6"/>
        <v>18069818</v>
      </c>
      <c r="Z42" s="46">
        <f>+IF(X42&lt;&gt;0,+(Y42/X42)*100,0)</f>
        <v>-414.21317958465488</v>
      </c>
      <c r="AA42" s="47">
        <f>+AA25-AA40</f>
        <v>-17449776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-544630</v>
      </c>
      <c r="D45" s="18"/>
      <c r="E45" s="19">
        <v>-17449776</v>
      </c>
      <c r="F45" s="20">
        <v>-17449776</v>
      </c>
      <c r="G45" s="20">
        <v>-544630</v>
      </c>
      <c r="H45" s="20"/>
      <c r="I45" s="20"/>
      <c r="J45" s="20">
        <v>-544630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-544630</v>
      </c>
      <c r="X45" s="20">
        <v>-4362444</v>
      </c>
      <c r="Y45" s="20">
        <v>3817814</v>
      </c>
      <c r="Z45" s="48">
        <v>-87.515484439456415</v>
      </c>
      <c r="AA45" s="22">
        <v>-17449776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-544630</v>
      </c>
      <c r="D48" s="51">
        <f>SUM(D45:D47)</f>
        <v>0</v>
      </c>
      <c r="E48" s="52">
        <f t="shared" si="7"/>
        <v>-17449776</v>
      </c>
      <c r="F48" s="53">
        <f t="shared" si="7"/>
        <v>-17449776</v>
      </c>
      <c r="G48" s="53">
        <f t="shared" si="7"/>
        <v>-544630</v>
      </c>
      <c r="H48" s="53">
        <f t="shared" si="7"/>
        <v>0</v>
      </c>
      <c r="I48" s="53">
        <f t="shared" si="7"/>
        <v>0</v>
      </c>
      <c r="J48" s="53">
        <f t="shared" si="7"/>
        <v>-544630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-544630</v>
      </c>
      <c r="X48" s="53">
        <f t="shared" si="7"/>
        <v>-4362444</v>
      </c>
      <c r="Y48" s="53">
        <f t="shared" si="7"/>
        <v>3817814</v>
      </c>
      <c r="Z48" s="54">
        <f>+IF(X48&lt;&gt;0,+(Y48/X48)*100,0)</f>
        <v>-87.515484439456415</v>
      </c>
      <c r="AA48" s="55">
        <f>SUM(AA45:AA47)</f>
        <v>-17449776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-648939881</v>
      </c>
      <c r="F6" s="20">
        <v>-648939881</v>
      </c>
      <c r="G6" s="20">
        <v>-120605412</v>
      </c>
      <c r="H6" s="20">
        <v>58807793</v>
      </c>
      <c r="I6" s="20">
        <v>20859216</v>
      </c>
      <c r="J6" s="20">
        <v>-40938403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-40938403</v>
      </c>
      <c r="X6" s="20">
        <v>-162234966</v>
      </c>
      <c r="Y6" s="20">
        <v>121296563</v>
      </c>
      <c r="Z6" s="21">
        <v>-74.765980473038098</v>
      </c>
      <c r="AA6" s="22">
        <v>-648939881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44925006</v>
      </c>
      <c r="D8" s="18"/>
      <c r="E8" s="19">
        <v>802966533</v>
      </c>
      <c r="F8" s="20">
        <v>802966533</v>
      </c>
      <c r="G8" s="20">
        <v>76200894</v>
      </c>
      <c r="H8" s="20">
        <v>48475213</v>
      </c>
      <c r="I8" s="20">
        <v>39044798</v>
      </c>
      <c r="J8" s="20">
        <v>163720905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163720905</v>
      </c>
      <c r="X8" s="20">
        <v>805688813</v>
      </c>
      <c r="Y8" s="20">
        <v>-641967908</v>
      </c>
      <c r="Z8" s="21">
        <v>-79.679387083658071</v>
      </c>
      <c r="AA8" s="22">
        <v>802966533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-2041702</v>
      </c>
      <c r="F9" s="20">
        <v>-2041702</v>
      </c>
      <c r="G9" s="20">
        <v>684380</v>
      </c>
      <c r="H9" s="20">
        <v>-17425388</v>
      </c>
      <c r="I9" s="20">
        <v>69828533</v>
      </c>
      <c r="J9" s="20">
        <v>53087525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53087525</v>
      </c>
      <c r="X9" s="20">
        <v>-510426</v>
      </c>
      <c r="Y9" s="20">
        <v>53597951</v>
      </c>
      <c r="Z9" s="21">
        <v>-10500.63104152218</v>
      </c>
      <c r="AA9" s="22">
        <v>-2041702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-2245105</v>
      </c>
      <c r="H11" s="20">
        <v>-2919962</v>
      </c>
      <c r="I11" s="20">
        <v>-2831759</v>
      </c>
      <c r="J11" s="20">
        <v>-7996826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-7996826</v>
      </c>
      <c r="X11" s="20"/>
      <c r="Y11" s="20">
        <v>-7996826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44925006</v>
      </c>
      <c r="D12" s="29">
        <f>SUM(D6:D11)</f>
        <v>0</v>
      </c>
      <c r="E12" s="30">
        <f t="shared" si="0"/>
        <v>151984950</v>
      </c>
      <c r="F12" s="31">
        <f t="shared" si="0"/>
        <v>151984950</v>
      </c>
      <c r="G12" s="31">
        <f t="shared" si="0"/>
        <v>-45965243</v>
      </c>
      <c r="H12" s="31">
        <f t="shared" si="0"/>
        <v>86937656</v>
      </c>
      <c r="I12" s="31">
        <f t="shared" si="0"/>
        <v>126900788</v>
      </c>
      <c r="J12" s="31">
        <f t="shared" si="0"/>
        <v>167873201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167873201</v>
      </c>
      <c r="X12" s="31">
        <f t="shared" si="0"/>
        <v>642943421</v>
      </c>
      <c r="Y12" s="31">
        <f t="shared" si="0"/>
        <v>-475070220</v>
      </c>
      <c r="Z12" s="32">
        <f>+IF(X12&lt;&gt;0,+(Y12/X12)*100,0)</f>
        <v>-73.889895204324674</v>
      </c>
      <c r="AA12" s="33">
        <f>SUM(AA6:AA11)</f>
        <v>151984950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907666867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1495646228</v>
      </c>
      <c r="D19" s="18"/>
      <c r="E19" s="19">
        <v>1033784331</v>
      </c>
      <c r="F19" s="20">
        <v>1033784331</v>
      </c>
      <c r="G19" s="20">
        <v>1416394</v>
      </c>
      <c r="H19" s="20"/>
      <c r="I19" s="20"/>
      <c r="J19" s="20">
        <v>1416394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1416394</v>
      </c>
      <c r="X19" s="20">
        <v>1034058847</v>
      </c>
      <c r="Y19" s="20">
        <v>-1032642453</v>
      </c>
      <c r="Z19" s="21">
        <v>-99.863025783870114</v>
      </c>
      <c r="AA19" s="22">
        <v>1033784331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2403313095</v>
      </c>
      <c r="D24" s="29">
        <f>SUM(D15:D23)</f>
        <v>0</v>
      </c>
      <c r="E24" s="36">
        <f t="shared" si="1"/>
        <v>1033784331</v>
      </c>
      <c r="F24" s="37">
        <f t="shared" si="1"/>
        <v>1033784331</v>
      </c>
      <c r="G24" s="37">
        <f t="shared" si="1"/>
        <v>1416394</v>
      </c>
      <c r="H24" s="37">
        <f t="shared" si="1"/>
        <v>0</v>
      </c>
      <c r="I24" s="37">
        <f t="shared" si="1"/>
        <v>0</v>
      </c>
      <c r="J24" s="37">
        <f t="shared" si="1"/>
        <v>1416394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1416394</v>
      </c>
      <c r="X24" s="37">
        <f t="shared" si="1"/>
        <v>1034058847</v>
      </c>
      <c r="Y24" s="37">
        <f t="shared" si="1"/>
        <v>-1032642453</v>
      </c>
      <c r="Z24" s="38">
        <f>+IF(X24&lt;&gt;0,+(Y24/X24)*100,0)</f>
        <v>-99.863025783870114</v>
      </c>
      <c r="AA24" s="39">
        <f>SUM(AA15:AA23)</f>
        <v>1033784331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2448238101</v>
      </c>
      <c r="D25" s="29">
        <f>+D12+D24</f>
        <v>0</v>
      </c>
      <c r="E25" s="30">
        <f t="shared" si="2"/>
        <v>1185769281</v>
      </c>
      <c r="F25" s="31">
        <f t="shared" si="2"/>
        <v>1185769281</v>
      </c>
      <c r="G25" s="31">
        <f t="shared" si="2"/>
        <v>-44548849</v>
      </c>
      <c r="H25" s="31">
        <f t="shared" si="2"/>
        <v>86937656</v>
      </c>
      <c r="I25" s="31">
        <f t="shared" si="2"/>
        <v>126900788</v>
      </c>
      <c r="J25" s="31">
        <f t="shared" si="2"/>
        <v>169289595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169289595</v>
      </c>
      <c r="X25" s="31">
        <f t="shared" si="2"/>
        <v>1677002268</v>
      </c>
      <c r="Y25" s="31">
        <f t="shared" si="2"/>
        <v>-1507712673</v>
      </c>
      <c r="Z25" s="32">
        <f>+IF(X25&lt;&gt;0,+(Y25/X25)*100,0)</f>
        <v>-89.905225638013263</v>
      </c>
      <c r="AA25" s="33">
        <f>+AA12+AA24</f>
        <v>1185769281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-19038</v>
      </c>
      <c r="H31" s="20">
        <v>-35789</v>
      </c>
      <c r="I31" s="20">
        <v>-22550</v>
      </c>
      <c r="J31" s="20">
        <v>-77377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-77377</v>
      </c>
      <c r="X31" s="20"/>
      <c r="Y31" s="20">
        <v>-77377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-131814079</v>
      </c>
      <c r="H32" s="20">
        <v>9390594</v>
      </c>
      <c r="I32" s="20">
        <v>555991803</v>
      </c>
      <c r="J32" s="20">
        <v>433568318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433568318</v>
      </c>
      <c r="X32" s="20"/>
      <c r="Y32" s="20">
        <v>433568318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-131833117</v>
      </c>
      <c r="H34" s="31">
        <f t="shared" si="3"/>
        <v>9354805</v>
      </c>
      <c r="I34" s="31">
        <f t="shared" si="3"/>
        <v>555969253</v>
      </c>
      <c r="J34" s="31">
        <f t="shared" si="3"/>
        <v>433490941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433490941</v>
      </c>
      <c r="X34" s="31">
        <f t="shared" si="3"/>
        <v>0</v>
      </c>
      <c r="Y34" s="31">
        <f t="shared" si="3"/>
        <v>433490941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-131833117</v>
      </c>
      <c r="H40" s="31">
        <f t="shared" si="5"/>
        <v>9354805</v>
      </c>
      <c r="I40" s="31">
        <f t="shared" si="5"/>
        <v>555969253</v>
      </c>
      <c r="J40" s="31">
        <f t="shared" si="5"/>
        <v>433490941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433490941</v>
      </c>
      <c r="X40" s="31">
        <f t="shared" si="5"/>
        <v>0</v>
      </c>
      <c r="Y40" s="31">
        <f t="shared" si="5"/>
        <v>433490941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2448238101</v>
      </c>
      <c r="D42" s="43">
        <f>+D25-D40</f>
        <v>0</v>
      </c>
      <c r="E42" s="44">
        <f t="shared" si="6"/>
        <v>1185769281</v>
      </c>
      <c r="F42" s="45">
        <f t="shared" si="6"/>
        <v>1185769281</v>
      </c>
      <c r="G42" s="45">
        <f t="shared" si="6"/>
        <v>87284268</v>
      </c>
      <c r="H42" s="45">
        <f t="shared" si="6"/>
        <v>77582851</v>
      </c>
      <c r="I42" s="45">
        <f t="shared" si="6"/>
        <v>-429068465</v>
      </c>
      <c r="J42" s="45">
        <f t="shared" si="6"/>
        <v>-264201346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-264201346</v>
      </c>
      <c r="X42" s="45">
        <f t="shared" si="6"/>
        <v>1677002268</v>
      </c>
      <c r="Y42" s="45">
        <f t="shared" si="6"/>
        <v>-1941203614</v>
      </c>
      <c r="Z42" s="46">
        <f>+IF(X42&lt;&gt;0,+(Y42/X42)*100,0)</f>
        <v>-115.7543821520938</v>
      </c>
      <c r="AA42" s="47">
        <f>+AA25-AA40</f>
        <v>1185769281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-833760680</v>
      </c>
      <c r="D6" s="18"/>
      <c r="E6" s="19">
        <v>-70568110</v>
      </c>
      <c r="F6" s="20">
        <v>-70568110</v>
      </c>
      <c r="G6" s="20">
        <v>-803718022</v>
      </c>
      <c r="H6" s="20">
        <v>-55050234</v>
      </c>
      <c r="I6" s="20">
        <v>-67804011</v>
      </c>
      <c r="J6" s="20">
        <v>-926572267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-926572267</v>
      </c>
      <c r="X6" s="20">
        <v>-15947751</v>
      </c>
      <c r="Y6" s="20">
        <v>-910624516</v>
      </c>
      <c r="Z6" s="21">
        <v>5710.0497493345611</v>
      </c>
      <c r="AA6" s="22">
        <v>-70568110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186502601</v>
      </c>
      <c r="D8" s="18"/>
      <c r="E8" s="19">
        <v>19231544</v>
      </c>
      <c r="F8" s="20">
        <v>19231544</v>
      </c>
      <c r="G8" s="20">
        <v>201542247</v>
      </c>
      <c r="H8" s="20">
        <v>4269198</v>
      </c>
      <c r="I8" s="20">
        <v>10733147</v>
      </c>
      <c r="J8" s="20">
        <v>216544592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216544592</v>
      </c>
      <c r="X8" s="20">
        <v>3092534</v>
      </c>
      <c r="Y8" s="20">
        <v>213452058</v>
      </c>
      <c r="Z8" s="21">
        <v>6902.1733633324648</v>
      </c>
      <c r="AA8" s="22">
        <v>19231544</v>
      </c>
    </row>
    <row r="9" spans="1:27" ht="13.5" x14ac:dyDescent="0.25">
      <c r="A9" s="23" t="s">
        <v>37</v>
      </c>
      <c r="B9" s="17" t="s">
        <v>32</v>
      </c>
      <c r="C9" s="18">
        <v>147107</v>
      </c>
      <c r="D9" s="18"/>
      <c r="E9" s="19"/>
      <c r="F9" s="20"/>
      <c r="G9" s="20">
        <v>8240280</v>
      </c>
      <c r="H9" s="20">
        <v>5920721</v>
      </c>
      <c r="I9" s="20">
        <v>-51757</v>
      </c>
      <c r="J9" s="20">
        <v>14109244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14109244</v>
      </c>
      <c r="X9" s="20"/>
      <c r="Y9" s="20">
        <v>14109244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-33548397</v>
      </c>
      <c r="D11" s="18"/>
      <c r="E11" s="19">
        <v>-7943553</v>
      </c>
      <c r="F11" s="20">
        <v>-7943553</v>
      </c>
      <c r="G11" s="20">
        <v>-35099097</v>
      </c>
      <c r="H11" s="20">
        <v>-1505522</v>
      </c>
      <c r="I11" s="20">
        <v>-605445</v>
      </c>
      <c r="J11" s="20">
        <v>-37210064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-37210064</v>
      </c>
      <c r="X11" s="20">
        <v>-1985892</v>
      </c>
      <c r="Y11" s="20">
        <v>-35224172</v>
      </c>
      <c r="Z11" s="21">
        <v>1773.720423869979</v>
      </c>
      <c r="AA11" s="22">
        <v>-7943553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-680659369</v>
      </c>
      <c r="D12" s="29">
        <f>SUM(D6:D11)</f>
        <v>0</v>
      </c>
      <c r="E12" s="30">
        <f t="shared" si="0"/>
        <v>-59280119</v>
      </c>
      <c r="F12" s="31">
        <f t="shared" si="0"/>
        <v>-59280119</v>
      </c>
      <c r="G12" s="31">
        <f t="shared" si="0"/>
        <v>-629034592</v>
      </c>
      <c r="H12" s="31">
        <f t="shared" si="0"/>
        <v>-46365837</v>
      </c>
      <c r="I12" s="31">
        <f t="shared" si="0"/>
        <v>-57728066</v>
      </c>
      <c r="J12" s="31">
        <f t="shared" si="0"/>
        <v>-733128495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-733128495</v>
      </c>
      <c r="X12" s="31">
        <f t="shared" si="0"/>
        <v>-14841109</v>
      </c>
      <c r="Y12" s="31">
        <f t="shared" si="0"/>
        <v>-718287386</v>
      </c>
      <c r="Z12" s="32">
        <f>+IF(X12&lt;&gt;0,+(Y12/X12)*100,0)</f>
        <v>4839.8498117627196</v>
      </c>
      <c r="AA12" s="33">
        <f>SUM(AA6:AA11)</f>
        <v>-59280119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98240832</v>
      </c>
      <c r="D19" s="18"/>
      <c r="E19" s="19">
        <v>964372254</v>
      </c>
      <c r="F19" s="20">
        <v>964372254</v>
      </c>
      <c r="G19" s="20">
        <v>256072368</v>
      </c>
      <c r="H19" s="20">
        <v>-149135968</v>
      </c>
      <c r="I19" s="20">
        <v>5735214</v>
      </c>
      <c r="J19" s="20">
        <v>112671614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112671614</v>
      </c>
      <c r="X19" s="20">
        <v>875516848</v>
      </c>
      <c r="Y19" s="20">
        <v>-762845234</v>
      </c>
      <c r="Z19" s="21">
        <v>-87.130845710464271</v>
      </c>
      <c r="AA19" s="22">
        <v>964372254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-9859</v>
      </c>
      <c r="F22" s="20">
        <v>-9859</v>
      </c>
      <c r="G22" s="20">
        <v>-1616</v>
      </c>
      <c r="H22" s="20">
        <v>-28</v>
      </c>
      <c r="I22" s="20">
        <v>-822</v>
      </c>
      <c r="J22" s="20">
        <v>-2466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-2466</v>
      </c>
      <c r="X22" s="20">
        <v>-2466</v>
      </c>
      <c r="Y22" s="20"/>
      <c r="Z22" s="21"/>
      <c r="AA22" s="22">
        <v>-9859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98240832</v>
      </c>
      <c r="D24" s="29">
        <f>SUM(D15:D23)</f>
        <v>0</v>
      </c>
      <c r="E24" s="36">
        <f t="shared" si="1"/>
        <v>964362395</v>
      </c>
      <c r="F24" s="37">
        <f t="shared" si="1"/>
        <v>964362395</v>
      </c>
      <c r="G24" s="37">
        <f t="shared" si="1"/>
        <v>256070752</v>
      </c>
      <c r="H24" s="37">
        <f t="shared" si="1"/>
        <v>-149135996</v>
      </c>
      <c r="I24" s="37">
        <f t="shared" si="1"/>
        <v>5734392</v>
      </c>
      <c r="J24" s="37">
        <f t="shared" si="1"/>
        <v>112669148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112669148</v>
      </c>
      <c r="X24" s="37">
        <f t="shared" si="1"/>
        <v>875514382</v>
      </c>
      <c r="Y24" s="37">
        <f t="shared" si="1"/>
        <v>-762845234</v>
      </c>
      <c r="Z24" s="38">
        <f>+IF(X24&lt;&gt;0,+(Y24/X24)*100,0)</f>
        <v>-87.131091125810883</v>
      </c>
      <c r="AA24" s="39">
        <f>SUM(AA15:AA23)</f>
        <v>964362395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-582418537</v>
      </c>
      <c r="D25" s="29">
        <f>+D12+D24</f>
        <v>0</v>
      </c>
      <c r="E25" s="30">
        <f t="shared" si="2"/>
        <v>905082276</v>
      </c>
      <c r="F25" s="31">
        <f t="shared" si="2"/>
        <v>905082276</v>
      </c>
      <c r="G25" s="31">
        <f t="shared" si="2"/>
        <v>-372963840</v>
      </c>
      <c r="H25" s="31">
        <f t="shared" si="2"/>
        <v>-195501833</v>
      </c>
      <c r="I25" s="31">
        <f t="shared" si="2"/>
        <v>-51993674</v>
      </c>
      <c r="J25" s="31">
        <f t="shared" si="2"/>
        <v>-620459347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-620459347</v>
      </c>
      <c r="X25" s="31">
        <f t="shared" si="2"/>
        <v>860673273</v>
      </c>
      <c r="Y25" s="31">
        <f t="shared" si="2"/>
        <v>-1481132620</v>
      </c>
      <c r="Z25" s="32">
        <f>+IF(X25&lt;&gt;0,+(Y25/X25)*100,0)</f>
        <v>-172.08999819842202</v>
      </c>
      <c r="AA25" s="33">
        <f>+AA12+AA24</f>
        <v>905082276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-34169</v>
      </c>
      <c r="D30" s="18"/>
      <c r="E30" s="19"/>
      <c r="F30" s="20"/>
      <c r="G30" s="20">
        <v>251459</v>
      </c>
      <c r="H30" s="20">
        <v>-292826</v>
      </c>
      <c r="I30" s="20">
        <v>-3646</v>
      </c>
      <c r="J30" s="20">
        <v>-45013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-45013</v>
      </c>
      <c r="X30" s="20"/>
      <c r="Y30" s="20">
        <v>-45013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-6271081</v>
      </c>
      <c r="D31" s="18"/>
      <c r="E31" s="19">
        <v>58505446</v>
      </c>
      <c r="F31" s="20">
        <v>58505446</v>
      </c>
      <c r="G31" s="20">
        <v>-6338492</v>
      </c>
      <c r="H31" s="20">
        <v>-78894</v>
      </c>
      <c r="I31" s="20">
        <v>-52040</v>
      </c>
      <c r="J31" s="20">
        <v>-6469426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-6469426</v>
      </c>
      <c r="X31" s="20">
        <v>57748481</v>
      </c>
      <c r="Y31" s="20">
        <v>-64217907</v>
      </c>
      <c r="Z31" s="21">
        <v>-111.2027639307084</v>
      </c>
      <c r="AA31" s="22">
        <v>58505446</v>
      </c>
    </row>
    <row r="32" spans="1:27" ht="13.5" x14ac:dyDescent="0.25">
      <c r="A32" s="23" t="s">
        <v>58</v>
      </c>
      <c r="B32" s="17" t="s">
        <v>32</v>
      </c>
      <c r="C32" s="18">
        <v>-1213006513</v>
      </c>
      <c r="D32" s="18"/>
      <c r="E32" s="19">
        <v>8197841</v>
      </c>
      <c r="F32" s="20">
        <v>8197841</v>
      </c>
      <c r="G32" s="20">
        <v>-1231091884</v>
      </c>
      <c r="H32" s="20">
        <v>-42947555</v>
      </c>
      <c r="I32" s="20">
        <v>-34662921</v>
      </c>
      <c r="J32" s="20">
        <v>-1308702360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-1308702360</v>
      </c>
      <c r="X32" s="20">
        <v>-5732661</v>
      </c>
      <c r="Y32" s="20">
        <v>-1302969699</v>
      </c>
      <c r="Z32" s="21">
        <v>22728.881037968229</v>
      </c>
      <c r="AA32" s="22">
        <v>8197841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-1219311763</v>
      </c>
      <c r="D34" s="29">
        <f>SUM(D29:D33)</f>
        <v>0</v>
      </c>
      <c r="E34" s="30">
        <f t="shared" si="3"/>
        <v>66703287</v>
      </c>
      <c r="F34" s="31">
        <f t="shared" si="3"/>
        <v>66703287</v>
      </c>
      <c r="G34" s="31">
        <f t="shared" si="3"/>
        <v>-1237178917</v>
      </c>
      <c r="H34" s="31">
        <f t="shared" si="3"/>
        <v>-43319275</v>
      </c>
      <c r="I34" s="31">
        <f t="shared" si="3"/>
        <v>-34718607</v>
      </c>
      <c r="J34" s="31">
        <f t="shared" si="3"/>
        <v>-1315216799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-1315216799</v>
      </c>
      <c r="X34" s="31">
        <f t="shared" si="3"/>
        <v>52015820</v>
      </c>
      <c r="Y34" s="31">
        <f t="shared" si="3"/>
        <v>-1367232619</v>
      </c>
      <c r="Z34" s="32">
        <f>+IF(X34&lt;&gt;0,+(Y34/X34)*100,0)</f>
        <v>-2628.493829377293</v>
      </c>
      <c r="AA34" s="33">
        <f>SUM(AA29:AA33)</f>
        <v>66703287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-1219311763</v>
      </c>
      <c r="D40" s="29">
        <f>+D34+D39</f>
        <v>0</v>
      </c>
      <c r="E40" s="30">
        <f t="shared" si="5"/>
        <v>66703287</v>
      </c>
      <c r="F40" s="31">
        <f t="shared" si="5"/>
        <v>66703287</v>
      </c>
      <c r="G40" s="31">
        <f t="shared" si="5"/>
        <v>-1237178917</v>
      </c>
      <c r="H40" s="31">
        <f t="shared" si="5"/>
        <v>-43319275</v>
      </c>
      <c r="I40" s="31">
        <f t="shared" si="5"/>
        <v>-34718607</v>
      </c>
      <c r="J40" s="31">
        <f t="shared" si="5"/>
        <v>-1315216799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-1315216799</v>
      </c>
      <c r="X40" s="31">
        <f t="shared" si="5"/>
        <v>52015820</v>
      </c>
      <c r="Y40" s="31">
        <f t="shared" si="5"/>
        <v>-1367232619</v>
      </c>
      <c r="Z40" s="32">
        <f>+IF(X40&lt;&gt;0,+(Y40/X40)*100,0)</f>
        <v>-2628.493829377293</v>
      </c>
      <c r="AA40" s="33">
        <f>+AA34+AA39</f>
        <v>66703287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636893226</v>
      </c>
      <c r="D42" s="43">
        <f>+D25-D40</f>
        <v>0</v>
      </c>
      <c r="E42" s="44">
        <f t="shared" si="6"/>
        <v>838378989</v>
      </c>
      <c r="F42" s="45">
        <f t="shared" si="6"/>
        <v>838378989</v>
      </c>
      <c r="G42" s="45">
        <f t="shared" si="6"/>
        <v>864215077</v>
      </c>
      <c r="H42" s="45">
        <f t="shared" si="6"/>
        <v>-152182558</v>
      </c>
      <c r="I42" s="45">
        <f t="shared" si="6"/>
        <v>-17275067</v>
      </c>
      <c r="J42" s="45">
        <f t="shared" si="6"/>
        <v>694757452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694757452</v>
      </c>
      <c r="X42" s="45">
        <f t="shared" si="6"/>
        <v>808657453</v>
      </c>
      <c r="Y42" s="45">
        <f t="shared" si="6"/>
        <v>-113900001</v>
      </c>
      <c r="Z42" s="46">
        <f>+IF(X42&lt;&gt;0,+(Y42/X42)*100,0)</f>
        <v>-14.085074041851438</v>
      </c>
      <c r="AA42" s="47">
        <f>+AA25-AA40</f>
        <v>838378989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39628766</v>
      </c>
      <c r="F45" s="20">
        <v>39628766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9907230</v>
      </c>
      <c r="Y45" s="20">
        <v>-9907230</v>
      </c>
      <c r="Z45" s="48">
        <v>-100</v>
      </c>
      <c r="AA45" s="22">
        <v>39628766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39628766</v>
      </c>
      <c r="F48" s="53">
        <f t="shared" si="7"/>
        <v>39628766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9907230</v>
      </c>
      <c r="Y48" s="53">
        <f t="shared" si="7"/>
        <v>-9907230</v>
      </c>
      <c r="Z48" s="54">
        <f>+IF(X48&lt;&gt;0,+(Y48/X48)*100,0)</f>
        <v>-100</v>
      </c>
      <c r="AA48" s="55">
        <f>SUM(AA45:AA47)</f>
        <v>39628766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63368555</v>
      </c>
      <c r="D6" s="18"/>
      <c r="E6" s="19">
        <v>6255357</v>
      </c>
      <c r="F6" s="20">
        <v>6255357</v>
      </c>
      <c r="G6" s="20">
        <v>68959464</v>
      </c>
      <c r="H6" s="20">
        <v>3139696</v>
      </c>
      <c r="I6" s="20">
        <v>2831880</v>
      </c>
      <c r="J6" s="20">
        <v>74931040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74931040</v>
      </c>
      <c r="X6" s="20">
        <v>1508487</v>
      </c>
      <c r="Y6" s="20">
        <v>73422553</v>
      </c>
      <c r="Z6" s="21">
        <v>4867.297696300996</v>
      </c>
      <c r="AA6" s="22">
        <v>6255357</v>
      </c>
    </row>
    <row r="7" spans="1:27" ht="13.5" x14ac:dyDescent="0.25">
      <c r="A7" s="23" t="s">
        <v>35</v>
      </c>
      <c r="B7" s="17" t="s">
        <v>32</v>
      </c>
      <c r="C7" s="18">
        <v>-453633</v>
      </c>
      <c r="D7" s="18"/>
      <c r="E7" s="19"/>
      <c r="F7" s="20"/>
      <c r="G7" s="20">
        <v>2</v>
      </c>
      <c r="H7" s="20">
        <v>-453635</v>
      </c>
      <c r="I7" s="20"/>
      <c r="J7" s="20">
        <v>-453633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-453633</v>
      </c>
      <c r="X7" s="20"/>
      <c r="Y7" s="20">
        <v>-453633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58119168</v>
      </c>
      <c r="D8" s="18"/>
      <c r="E8" s="19">
        <v>8964516</v>
      </c>
      <c r="F8" s="20">
        <v>8964516</v>
      </c>
      <c r="G8" s="20">
        <v>60980814</v>
      </c>
      <c r="H8" s="20">
        <v>2977309</v>
      </c>
      <c r="I8" s="20">
        <v>4513408</v>
      </c>
      <c r="J8" s="20">
        <v>68471531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68471531</v>
      </c>
      <c r="X8" s="20">
        <v>2241129</v>
      </c>
      <c r="Y8" s="20">
        <v>66230402</v>
      </c>
      <c r="Z8" s="21">
        <v>2955.2248888841295</v>
      </c>
      <c r="AA8" s="22">
        <v>8964516</v>
      </c>
    </row>
    <row r="9" spans="1:27" ht="13.5" x14ac:dyDescent="0.25">
      <c r="A9" s="23" t="s">
        <v>37</v>
      </c>
      <c r="B9" s="17" t="s">
        <v>32</v>
      </c>
      <c r="C9" s="18">
        <v>35944957</v>
      </c>
      <c r="D9" s="18"/>
      <c r="E9" s="19"/>
      <c r="F9" s="20"/>
      <c r="G9" s="20">
        <v>37337737</v>
      </c>
      <c r="H9" s="20">
        <v>1507175</v>
      </c>
      <c r="I9" s="20">
        <v>1082541</v>
      </c>
      <c r="J9" s="20">
        <v>39927453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39927453</v>
      </c>
      <c r="X9" s="20"/>
      <c r="Y9" s="20">
        <v>39927453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-6151</v>
      </c>
      <c r="F11" s="20">
        <v>-6151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-6151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156979047</v>
      </c>
      <c r="D12" s="29">
        <f>SUM(D6:D11)</f>
        <v>0</v>
      </c>
      <c r="E12" s="30">
        <f t="shared" si="0"/>
        <v>15213722</v>
      </c>
      <c r="F12" s="31">
        <f t="shared" si="0"/>
        <v>15213722</v>
      </c>
      <c r="G12" s="31">
        <f t="shared" si="0"/>
        <v>167278017</v>
      </c>
      <c r="H12" s="31">
        <f t="shared" si="0"/>
        <v>7170545</v>
      </c>
      <c r="I12" s="31">
        <f t="shared" si="0"/>
        <v>8427829</v>
      </c>
      <c r="J12" s="31">
        <f t="shared" si="0"/>
        <v>182876391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182876391</v>
      </c>
      <c r="X12" s="31">
        <f t="shared" si="0"/>
        <v>3749616</v>
      </c>
      <c r="Y12" s="31">
        <f t="shared" si="0"/>
        <v>179126775</v>
      </c>
      <c r="Z12" s="32">
        <f>+IF(X12&lt;&gt;0,+(Y12/X12)*100,0)</f>
        <v>4777.2031856062067</v>
      </c>
      <c r="AA12" s="33">
        <f>SUM(AA6:AA11)</f>
        <v>15213722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129940158</v>
      </c>
      <c r="D19" s="18"/>
      <c r="E19" s="19">
        <v>38970720</v>
      </c>
      <c r="F19" s="20">
        <v>38970720</v>
      </c>
      <c r="G19" s="20">
        <v>137749361</v>
      </c>
      <c r="H19" s="20">
        <v>-8525817</v>
      </c>
      <c r="I19" s="20">
        <v>560960</v>
      </c>
      <c r="J19" s="20">
        <v>129784504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129784504</v>
      </c>
      <c r="X19" s="20">
        <v>9742680</v>
      </c>
      <c r="Y19" s="20">
        <v>120041824</v>
      </c>
      <c r="Z19" s="21">
        <v>1232.1232350852126</v>
      </c>
      <c r="AA19" s="22">
        <v>38970720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129940158</v>
      </c>
      <c r="D24" s="29">
        <f>SUM(D15:D23)</f>
        <v>0</v>
      </c>
      <c r="E24" s="36">
        <f t="shared" si="1"/>
        <v>38970720</v>
      </c>
      <c r="F24" s="37">
        <f t="shared" si="1"/>
        <v>38970720</v>
      </c>
      <c r="G24" s="37">
        <f t="shared" si="1"/>
        <v>137749361</v>
      </c>
      <c r="H24" s="37">
        <f t="shared" si="1"/>
        <v>-8525817</v>
      </c>
      <c r="I24" s="37">
        <f t="shared" si="1"/>
        <v>560960</v>
      </c>
      <c r="J24" s="37">
        <f t="shared" si="1"/>
        <v>129784504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129784504</v>
      </c>
      <c r="X24" s="37">
        <f t="shared" si="1"/>
        <v>9742680</v>
      </c>
      <c r="Y24" s="37">
        <f t="shared" si="1"/>
        <v>120041824</v>
      </c>
      <c r="Z24" s="38">
        <f>+IF(X24&lt;&gt;0,+(Y24/X24)*100,0)</f>
        <v>1232.1232350852126</v>
      </c>
      <c r="AA24" s="39">
        <f>SUM(AA15:AA23)</f>
        <v>38970720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286919205</v>
      </c>
      <c r="D25" s="29">
        <f>+D12+D24</f>
        <v>0</v>
      </c>
      <c r="E25" s="30">
        <f t="shared" si="2"/>
        <v>54184442</v>
      </c>
      <c r="F25" s="31">
        <f t="shared" si="2"/>
        <v>54184442</v>
      </c>
      <c r="G25" s="31">
        <f t="shared" si="2"/>
        <v>305027378</v>
      </c>
      <c r="H25" s="31">
        <f t="shared" si="2"/>
        <v>-1355272</v>
      </c>
      <c r="I25" s="31">
        <f t="shared" si="2"/>
        <v>8988789</v>
      </c>
      <c r="J25" s="31">
        <f t="shared" si="2"/>
        <v>312660895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312660895</v>
      </c>
      <c r="X25" s="31">
        <f t="shared" si="2"/>
        <v>13492296</v>
      </c>
      <c r="Y25" s="31">
        <f t="shared" si="2"/>
        <v>299168599</v>
      </c>
      <c r="Z25" s="32">
        <f>+IF(X25&lt;&gt;0,+(Y25/X25)*100,0)</f>
        <v>2217.3290520753471</v>
      </c>
      <c r="AA25" s="33">
        <f>+AA12+AA24</f>
        <v>54184442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-116746</v>
      </c>
      <c r="D31" s="18"/>
      <c r="E31" s="19"/>
      <c r="F31" s="20"/>
      <c r="G31" s="20">
        <v>-116746</v>
      </c>
      <c r="H31" s="20">
        <v>-2845</v>
      </c>
      <c r="I31" s="20">
        <v>-4609</v>
      </c>
      <c r="J31" s="20">
        <v>-124200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-124200</v>
      </c>
      <c r="X31" s="20"/>
      <c r="Y31" s="20">
        <v>-124200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76931318</v>
      </c>
      <c r="D32" s="18"/>
      <c r="E32" s="19">
        <v>-7081498</v>
      </c>
      <c r="F32" s="20">
        <v>-7081498</v>
      </c>
      <c r="G32" s="20">
        <v>80711129</v>
      </c>
      <c r="H32" s="20">
        <v>4467532</v>
      </c>
      <c r="I32" s="20">
        <v>8334768</v>
      </c>
      <c r="J32" s="20">
        <v>93513429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93513429</v>
      </c>
      <c r="X32" s="20">
        <v>-1824189</v>
      </c>
      <c r="Y32" s="20">
        <v>95337618</v>
      </c>
      <c r="Z32" s="21">
        <v>-5226.3015509906045</v>
      </c>
      <c r="AA32" s="22">
        <v>-7081498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76814572</v>
      </c>
      <c r="D34" s="29">
        <f>SUM(D29:D33)</f>
        <v>0</v>
      </c>
      <c r="E34" s="30">
        <f t="shared" si="3"/>
        <v>-7081498</v>
      </c>
      <c r="F34" s="31">
        <f t="shared" si="3"/>
        <v>-7081498</v>
      </c>
      <c r="G34" s="31">
        <f t="shared" si="3"/>
        <v>80594383</v>
      </c>
      <c r="H34" s="31">
        <f t="shared" si="3"/>
        <v>4464687</v>
      </c>
      <c r="I34" s="31">
        <f t="shared" si="3"/>
        <v>8330159</v>
      </c>
      <c r="J34" s="31">
        <f t="shared" si="3"/>
        <v>93389229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93389229</v>
      </c>
      <c r="X34" s="31">
        <f t="shared" si="3"/>
        <v>-1824189</v>
      </c>
      <c r="Y34" s="31">
        <f t="shared" si="3"/>
        <v>95213418</v>
      </c>
      <c r="Z34" s="32">
        <f>+IF(X34&lt;&gt;0,+(Y34/X34)*100,0)</f>
        <v>-5219.4930459508305</v>
      </c>
      <c r="AA34" s="33">
        <f>SUM(AA29:AA33)</f>
        <v>-7081498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76814572</v>
      </c>
      <c r="D40" s="29">
        <f>+D34+D39</f>
        <v>0</v>
      </c>
      <c r="E40" s="30">
        <f t="shared" si="5"/>
        <v>-7081498</v>
      </c>
      <c r="F40" s="31">
        <f t="shared" si="5"/>
        <v>-7081498</v>
      </c>
      <c r="G40" s="31">
        <f t="shared" si="5"/>
        <v>80594383</v>
      </c>
      <c r="H40" s="31">
        <f t="shared" si="5"/>
        <v>4464687</v>
      </c>
      <c r="I40" s="31">
        <f t="shared" si="5"/>
        <v>8330159</v>
      </c>
      <c r="J40" s="31">
        <f t="shared" si="5"/>
        <v>93389229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93389229</v>
      </c>
      <c r="X40" s="31">
        <f t="shared" si="5"/>
        <v>-1824189</v>
      </c>
      <c r="Y40" s="31">
        <f t="shared" si="5"/>
        <v>95213418</v>
      </c>
      <c r="Z40" s="32">
        <f>+IF(X40&lt;&gt;0,+(Y40/X40)*100,0)</f>
        <v>-5219.4930459508305</v>
      </c>
      <c r="AA40" s="33">
        <f>+AA34+AA39</f>
        <v>-7081498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210104633</v>
      </c>
      <c r="D42" s="43">
        <f>+D25-D40</f>
        <v>0</v>
      </c>
      <c r="E42" s="44">
        <f t="shared" si="6"/>
        <v>61265940</v>
      </c>
      <c r="F42" s="45">
        <f t="shared" si="6"/>
        <v>61265940</v>
      </c>
      <c r="G42" s="45">
        <f t="shared" si="6"/>
        <v>224432995</v>
      </c>
      <c r="H42" s="45">
        <f t="shared" si="6"/>
        <v>-5819959</v>
      </c>
      <c r="I42" s="45">
        <f t="shared" si="6"/>
        <v>658630</v>
      </c>
      <c r="J42" s="45">
        <f t="shared" si="6"/>
        <v>219271666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219271666</v>
      </c>
      <c r="X42" s="45">
        <f t="shared" si="6"/>
        <v>15316485</v>
      </c>
      <c r="Y42" s="45">
        <f t="shared" si="6"/>
        <v>203955181</v>
      </c>
      <c r="Z42" s="46">
        <f>+IF(X42&lt;&gt;0,+(Y42/X42)*100,0)</f>
        <v>1331.6056588701651</v>
      </c>
      <c r="AA42" s="47">
        <f>+AA25-AA40</f>
        <v>61265940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61265940</v>
      </c>
      <c r="F45" s="20">
        <v>61265940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15316485</v>
      </c>
      <c r="Y45" s="20">
        <v>-15316485</v>
      </c>
      <c r="Z45" s="48">
        <v>-100</v>
      </c>
      <c r="AA45" s="22">
        <v>61265940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61265940</v>
      </c>
      <c r="F48" s="53">
        <f t="shared" si="7"/>
        <v>61265940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15316485</v>
      </c>
      <c r="Y48" s="53">
        <f t="shared" si="7"/>
        <v>-15316485</v>
      </c>
      <c r="Z48" s="54">
        <f>+IF(X48&lt;&gt;0,+(Y48/X48)*100,0)</f>
        <v>-100</v>
      </c>
      <c r="AA48" s="55">
        <f>SUM(AA45:AA47)</f>
        <v>61265940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-92604664</v>
      </c>
      <c r="D6" s="18"/>
      <c r="E6" s="19">
        <v>-21491952</v>
      </c>
      <c r="F6" s="20">
        <v>-21491952</v>
      </c>
      <c r="G6" s="20">
        <v>-92697268</v>
      </c>
      <c r="H6" s="20">
        <v>-1620193</v>
      </c>
      <c r="I6" s="20">
        <v>-4727307</v>
      </c>
      <c r="J6" s="20">
        <v>-99044768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-99044768</v>
      </c>
      <c r="X6" s="20">
        <v>-5372988</v>
      </c>
      <c r="Y6" s="20">
        <v>-93671780</v>
      </c>
      <c r="Z6" s="21">
        <v>1743.3833836963713</v>
      </c>
      <c r="AA6" s="22">
        <v>-21491952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9788634</v>
      </c>
      <c r="D9" s="18"/>
      <c r="E9" s="19"/>
      <c r="F9" s="20"/>
      <c r="G9" s="20">
        <v>9787926</v>
      </c>
      <c r="H9" s="20">
        <v>214514</v>
      </c>
      <c r="I9" s="20">
        <v>572853</v>
      </c>
      <c r="J9" s="20">
        <v>10575293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10575293</v>
      </c>
      <c r="X9" s="20"/>
      <c r="Y9" s="20">
        <v>10575293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-82816030</v>
      </c>
      <c r="D12" s="29">
        <f>SUM(D6:D11)</f>
        <v>0</v>
      </c>
      <c r="E12" s="30">
        <f t="shared" si="0"/>
        <v>-21491952</v>
      </c>
      <c r="F12" s="31">
        <f t="shared" si="0"/>
        <v>-21491952</v>
      </c>
      <c r="G12" s="31">
        <f t="shared" si="0"/>
        <v>-82909342</v>
      </c>
      <c r="H12" s="31">
        <f t="shared" si="0"/>
        <v>-1405679</v>
      </c>
      <c r="I12" s="31">
        <f t="shared" si="0"/>
        <v>-4154454</v>
      </c>
      <c r="J12" s="31">
        <f t="shared" si="0"/>
        <v>-88469475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-88469475</v>
      </c>
      <c r="X12" s="31">
        <f t="shared" si="0"/>
        <v>-5372988</v>
      </c>
      <c r="Y12" s="31">
        <f t="shared" si="0"/>
        <v>-83096487</v>
      </c>
      <c r="Z12" s="32">
        <f>+IF(X12&lt;&gt;0,+(Y12/X12)*100,0)</f>
        <v>1546.5600704859196</v>
      </c>
      <c r="AA12" s="33">
        <f>SUM(AA6:AA11)</f>
        <v>-21491952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-2896012</v>
      </c>
      <c r="D19" s="18"/>
      <c r="E19" s="19">
        <v>4500000</v>
      </c>
      <c r="F19" s="20">
        <v>4500000</v>
      </c>
      <c r="G19" s="20">
        <v>4453727</v>
      </c>
      <c r="H19" s="20">
        <v>-7349735</v>
      </c>
      <c r="I19" s="20"/>
      <c r="J19" s="20">
        <v>-2896008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-2896008</v>
      </c>
      <c r="X19" s="20">
        <v>1125000</v>
      </c>
      <c r="Y19" s="20">
        <v>-4021008</v>
      </c>
      <c r="Z19" s="21">
        <v>-357.42293333333333</v>
      </c>
      <c r="AA19" s="22">
        <v>4500000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-2896012</v>
      </c>
      <c r="D24" s="29">
        <f>SUM(D15:D23)</f>
        <v>0</v>
      </c>
      <c r="E24" s="36">
        <f t="shared" si="1"/>
        <v>4500000</v>
      </c>
      <c r="F24" s="37">
        <f t="shared" si="1"/>
        <v>4500000</v>
      </c>
      <c r="G24" s="37">
        <f t="shared" si="1"/>
        <v>4453727</v>
      </c>
      <c r="H24" s="37">
        <f t="shared" si="1"/>
        <v>-7349735</v>
      </c>
      <c r="I24" s="37">
        <f t="shared" si="1"/>
        <v>0</v>
      </c>
      <c r="J24" s="37">
        <f t="shared" si="1"/>
        <v>-2896008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-2896008</v>
      </c>
      <c r="X24" s="37">
        <f t="shared" si="1"/>
        <v>1125000</v>
      </c>
      <c r="Y24" s="37">
        <f t="shared" si="1"/>
        <v>-4021008</v>
      </c>
      <c r="Z24" s="38">
        <f>+IF(X24&lt;&gt;0,+(Y24/X24)*100,0)</f>
        <v>-357.42293333333333</v>
      </c>
      <c r="AA24" s="39">
        <f>SUM(AA15:AA23)</f>
        <v>4500000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-85712042</v>
      </c>
      <c r="D25" s="29">
        <f>+D12+D24</f>
        <v>0</v>
      </c>
      <c r="E25" s="30">
        <f t="shared" si="2"/>
        <v>-16991952</v>
      </c>
      <c r="F25" s="31">
        <f t="shared" si="2"/>
        <v>-16991952</v>
      </c>
      <c r="G25" s="31">
        <f t="shared" si="2"/>
        <v>-78455615</v>
      </c>
      <c r="H25" s="31">
        <f t="shared" si="2"/>
        <v>-8755414</v>
      </c>
      <c r="I25" s="31">
        <f t="shared" si="2"/>
        <v>-4154454</v>
      </c>
      <c r="J25" s="31">
        <f t="shared" si="2"/>
        <v>-91365483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-91365483</v>
      </c>
      <c r="X25" s="31">
        <f t="shared" si="2"/>
        <v>-4247988</v>
      </c>
      <c r="Y25" s="31">
        <f t="shared" si="2"/>
        <v>-87117495</v>
      </c>
      <c r="Z25" s="32">
        <f>+IF(X25&lt;&gt;0,+(Y25/X25)*100,0)</f>
        <v>2050.7942819047512</v>
      </c>
      <c r="AA25" s="33">
        <f>+AA12+AA24</f>
        <v>-16991952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1683038</v>
      </c>
      <c r="D32" s="18"/>
      <c r="E32" s="19"/>
      <c r="F32" s="20"/>
      <c r="G32" s="20">
        <v>1609438</v>
      </c>
      <c r="H32" s="20"/>
      <c r="I32" s="20"/>
      <c r="J32" s="20">
        <v>1609438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1609438</v>
      </c>
      <c r="X32" s="20"/>
      <c r="Y32" s="20">
        <v>1609438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1683038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1609438</v>
      </c>
      <c r="H34" s="31">
        <f t="shared" si="3"/>
        <v>0</v>
      </c>
      <c r="I34" s="31">
        <f t="shared" si="3"/>
        <v>0</v>
      </c>
      <c r="J34" s="31">
        <f t="shared" si="3"/>
        <v>1609438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1609438</v>
      </c>
      <c r="X34" s="31">
        <f t="shared" si="3"/>
        <v>0</v>
      </c>
      <c r="Y34" s="31">
        <f t="shared" si="3"/>
        <v>1609438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1683038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1609438</v>
      </c>
      <c r="H40" s="31">
        <f t="shared" si="5"/>
        <v>0</v>
      </c>
      <c r="I40" s="31">
        <f t="shared" si="5"/>
        <v>0</v>
      </c>
      <c r="J40" s="31">
        <f t="shared" si="5"/>
        <v>1609438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1609438</v>
      </c>
      <c r="X40" s="31">
        <f t="shared" si="5"/>
        <v>0</v>
      </c>
      <c r="Y40" s="31">
        <f t="shared" si="5"/>
        <v>1609438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-87395080</v>
      </c>
      <c r="D42" s="43">
        <f>+D25-D40</f>
        <v>0</v>
      </c>
      <c r="E42" s="44">
        <f t="shared" si="6"/>
        <v>-16991952</v>
      </c>
      <c r="F42" s="45">
        <f t="shared" si="6"/>
        <v>-16991952</v>
      </c>
      <c r="G42" s="45">
        <f t="shared" si="6"/>
        <v>-80065053</v>
      </c>
      <c r="H42" s="45">
        <f t="shared" si="6"/>
        <v>-8755414</v>
      </c>
      <c r="I42" s="45">
        <f t="shared" si="6"/>
        <v>-4154454</v>
      </c>
      <c r="J42" s="45">
        <f t="shared" si="6"/>
        <v>-92974921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-92974921</v>
      </c>
      <c r="X42" s="45">
        <f t="shared" si="6"/>
        <v>-4247988</v>
      </c>
      <c r="Y42" s="45">
        <f t="shared" si="6"/>
        <v>-88726933</v>
      </c>
      <c r="Z42" s="46">
        <f>+IF(X42&lt;&gt;0,+(Y42/X42)*100,0)</f>
        <v>2088.6813474990981</v>
      </c>
      <c r="AA42" s="47">
        <f>+AA25-AA40</f>
        <v>-16991952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-16991952</v>
      </c>
      <c r="F45" s="20">
        <v>-16991952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-4247988</v>
      </c>
      <c r="Y45" s="20">
        <v>4247988</v>
      </c>
      <c r="Z45" s="48">
        <v>-100</v>
      </c>
      <c r="AA45" s="22">
        <v>-16991952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-16991952</v>
      </c>
      <c r="F48" s="53">
        <f t="shared" si="7"/>
        <v>-16991952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-4247988</v>
      </c>
      <c r="Y48" s="53">
        <f t="shared" si="7"/>
        <v>4247988</v>
      </c>
      <c r="Z48" s="54">
        <f>+IF(X48&lt;&gt;0,+(Y48/X48)*100,0)</f>
        <v>-100</v>
      </c>
      <c r="AA48" s="55">
        <f>SUM(AA45:AA47)</f>
        <v>-16991952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-179883934</v>
      </c>
      <c r="D6" s="18"/>
      <c r="E6" s="19"/>
      <c r="F6" s="20"/>
      <c r="G6" s="20">
        <v>-177445074</v>
      </c>
      <c r="H6" s="20">
        <v>-2105830</v>
      </c>
      <c r="I6" s="20">
        <v>-6292662</v>
      </c>
      <c r="J6" s="20">
        <v>-185843566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-185843566</v>
      </c>
      <c r="X6" s="20"/>
      <c r="Y6" s="20">
        <v>-185843566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7055929</v>
      </c>
      <c r="D9" s="18"/>
      <c r="E9" s="19"/>
      <c r="F9" s="20"/>
      <c r="G9" s="20">
        <v>6980458</v>
      </c>
      <c r="H9" s="20"/>
      <c r="I9" s="20">
        <v>340811</v>
      </c>
      <c r="J9" s="20">
        <v>7321269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7321269</v>
      </c>
      <c r="X9" s="20"/>
      <c r="Y9" s="20">
        <v>7321269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-1366263</v>
      </c>
      <c r="D11" s="18"/>
      <c r="E11" s="19">
        <v>-200000</v>
      </c>
      <c r="F11" s="20">
        <v>-200000</v>
      </c>
      <c r="G11" s="20">
        <v>-1366263</v>
      </c>
      <c r="H11" s="20"/>
      <c r="I11" s="20"/>
      <c r="J11" s="20">
        <v>-1366263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-1366263</v>
      </c>
      <c r="X11" s="20">
        <v>-56000</v>
      </c>
      <c r="Y11" s="20">
        <v>-1310263</v>
      </c>
      <c r="Z11" s="21">
        <v>2339.7553571428571</v>
      </c>
      <c r="AA11" s="22">
        <v>-200000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-174194268</v>
      </c>
      <c r="D12" s="29">
        <f>SUM(D6:D11)</f>
        <v>0</v>
      </c>
      <c r="E12" s="30">
        <f t="shared" si="0"/>
        <v>-200000</v>
      </c>
      <c r="F12" s="31">
        <f t="shared" si="0"/>
        <v>-200000</v>
      </c>
      <c r="G12" s="31">
        <f t="shared" si="0"/>
        <v>-171830879</v>
      </c>
      <c r="H12" s="31">
        <f t="shared" si="0"/>
        <v>-2105830</v>
      </c>
      <c r="I12" s="31">
        <f t="shared" si="0"/>
        <v>-5951851</v>
      </c>
      <c r="J12" s="31">
        <f t="shared" si="0"/>
        <v>-179888560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-179888560</v>
      </c>
      <c r="X12" s="31">
        <f t="shared" si="0"/>
        <v>-56000</v>
      </c>
      <c r="Y12" s="31">
        <f t="shared" si="0"/>
        <v>-179832560</v>
      </c>
      <c r="Z12" s="32">
        <f>+IF(X12&lt;&gt;0,+(Y12/X12)*100,0)</f>
        <v>321129.57142857142</v>
      </c>
      <c r="AA12" s="33">
        <f>SUM(AA6:AA11)</f>
        <v>-200000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-7535800</v>
      </c>
      <c r="D19" s="18"/>
      <c r="E19" s="19"/>
      <c r="F19" s="20"/>
      <c r="G19" s="20">
        <v>-7535800</v>
      </c>
      <c r="H19" s="20"/>
      <c r="I19" s="20"/>
      <c r="J19" s="20">
        <v>-7535800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-7535800</v>
      </c>
      <c r="X19" s="20"/>
      <c r="Y19" s="20">
        <v>-7535800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-7535800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-7535800</v>
      </c>
      <c r="H24" s="37">
        <f t="shared" si="1"/>
        <v>0</v>
      </c>
      <c r="I24" s="37">
        <f t="shared" si="1"/>
        <v>0</v>
      </c>
      <c r="J24" s="37">
        <f t="shared" si="1"/>
        <v>-7535800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-7535800</v>
      </c>
      <c r="X24" s="37">
        <f t="shared" si="1"/>
        <v>0</v>
      </c>
      <c r="Y24" s="37">
        <f t="shared" si="1"/>
        <v>-7535800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-181730068</v>
      </c>
      <c r="D25" s="29">
        <f>+D12+D24</f>
        <v>0</v>
      </c>
      <c r="E25" s="30">
        <f t="shared" si="2"/>
        <v>-200000</v>
      </c>
      <c r="F25" s="31">
        <f t="shared" si="2"/>
        <v>-200000</v>
      </c>
      <c r="G25" s="31">
        <f t="shared" si="2"/>
        <v>-179366679</v>
      </c>
      <c r="H25" s="31">
        <f t="shared" si="2"/>
        <v>-2105830</v>
      </c>
      <c r="I25" s="31">
        <f t="shared" si="2"/>
        <v>-5951851</v>
      </c>
      <c r="J25" s="31">
        <f t="shared" si="2"/>
        <v>-187424360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-187424360</v>
      </c>
      <c r="X25" s="31">
        <f t="shared" si="2"/>
        <v>-56000</v>
      </c>
      <c r="Y25" s="31">
        <f t="shared" si="2"/>
        <v>-187368360</v>
      </c>
      <c r="Z25" s="32">
        <f>+IF(X25&lt;&gt;0,+(Y25/X25)*100,0)</f>
        <v>334586.35714285716</v>
      </c>
      <c r="AA25" s="33">
        <f>+AA12+AA24</f>
        <v>-200000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694053</v>
      </c>
      <c r="D32" s="18"/>
      <c r="E32" s="19">
        <v>41767272</v>
      </c>
      <c r="F32" s="20">
        <v>41767272</v>
      </c>
      <c r="G32" s="20">
        <v>2279769</v>
      </c>
      <c r="H32" s="20">
        <v>-1585716</v>
      </c>
      <c r="I32" s="20">
        <v>2450000</v>
      </c>
      <c r="J32" s="20">
        <v>3144053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3144053</v>
      </c>
      <c r="X32" s="20">
        <v>11694840</v>
      </c>
      <c r="Y32" s="20">
        <v>-8550787</v>
      </c>
      <c r="Z32" s="21">
        <v>-73.115895557356922</v>
      </c>
      <c r="AA32" s="22">
        <v>41767272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694053</v>
      </c>
      <c r="D34" s="29">
        <f>SUM(D29:D33)</f>
        <v>0</v>
      </c>
      <c r="E34" s="30">
        <f t="shared" si="3"/>
        <v>41767272</v>
      </c>
      <c r="F34" s="31">
        <f t="shared" si="3"/>
        <v>41767272</v>
      </c>
      <c r="G34" s="31">
        <f t="shared" si="3"/>
        <v>2279769</v>
      </c>
      <c r="H34" s="31">
        <f t="shared" si="3"/>
        <v>-1585716</v>
      </c>
      <c r="I34" s="31">
        <f t="shared" si="3"/>
        <v>2450000</v>
      </c>
      <c r="J34" s="31">
        <f t="shared" si="3"/>
        <v>3144053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3144053</v>
      </c>
      <c r="X34" s="31">
        <f t="shared" si="3"/>
        <v>11694840</v>
      </c>
      <c r="Y34" s="31">
        <f t="shared" si="3"/>
        <v>-8550787</v>
      </c>
      <c r="Z34" s="32">
        <f>+IF(X34&lt;&gt;0,+(Y34/X34)*100,0)</f>
        <v>-73.115895557356922</v>
      </c>
      <c r="AA34" s="33">
        <f>SUM(AA29:AA33)</f>
        <v>41767272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694053</v>
      </c>
      <c r="D40" s="29">
        <f>+D34+D39</f>
        <v>0</v>
      </c>
      <c r="E40" s="30">
        <f t="shared" si="5"/>
        <v>41767272</v>
      </c>
      <c r="F40" s="31">
        <f t="shared" si="5"/>
        <v>41767272</v>
      </c>
      <c r="G40" s="31">
        <f t="shared" si="5"/>
        <v>2279769</v>
      </c>
      <c r="H40" s="31">
        <f t="shared" si="5"/>
        <v>-1585716</v>
      </c>
      <c r="I40" s="31">
        <f t="shared" si="5"/>
        <v>2450000</v>
      </c>
      <c r="J40" s="31">
        <f t="shared" si="5"/>
        <v>3144053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3144053</v>
      </c>
      <c r="X40" s="31">
        <f t="shared" si="5"/>
        <v>11694840</v>
      </c>
      <c r="Y40" s="31">
        <f t="shared" si="5"/>
        <v>-8550787</v>
      </c>
      <c r="Z40" s="32">
        <f>+IF(X40&lt;&gt;0,+(Y40/X40)*100,0)</f>
        <v>-73.115895557356922</v>
      </c>
      <c r="AA40" s="33">
        <f>+AA34+AA39</f>
        <v>41767272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-182424121</v>
      </c>
      <c r="D42" s="43">
        <f>+D25-D40</f>
        <v>0</v>
      </c>
      <c r="E42" s="44">
        <f t="shared" si="6"/>
        <v>-41967272</v>
      </c>
      <c r="F42" s="45">
        <f t="shared" si="6"/>
        <v>-41967272</v>
      </c>
      <c r="G42" s="45">
        <f t="shared" si="6"/>
        <v>-181646448</v>
      </c>
      <c r="H42" s="45">
        <f t="shared" si="6"/>
        <v>-520114</v>
      </c>
      <c r="I42" s="45">
        <f t="shared" si="6"/>
        <v>-8401851</v>
      </c>
      <c r="J42" s="45">
        <f t="shared" si="6"/>
        <v>-190568413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-190568413</v>
      </c>
      <c r="X42" s="45">
        <f t="shared" si="6"/>
        <v>-11750840</v>
      </c>
      <c r="Y42" s="45">
        <f t="shared" si="6"/>
        <v>-178817573</v>
      </c>
      <c r="Z42" s="46">
        <f>+IF(X42&lt;&gt;0,+(Y42/X42)*100,0)</f>
        <v>1521.7428966780246</v>
      </c>
      <c r="AA42" s="47">
        <f>+AA25-AA40</f>
        <v>-41967272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-41967272</v>
      </c>
      <c r="F45" s="20">
        <v>-41967272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-11750840</v>
      </c>
      <c r="Y45" s="20">
        <v>11750840</v>
      </c>
      <c r="Z45" s="48">
        <v>-100</v>
      </c>
      <c r="AA45" s="22">
        <v>-41967272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-41967272</v>
      </c>
      <c r="F48" s="53">
        <f t="shared" si="7"/>
        <v>-41967272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-11750840</v>
      </c>
      <c r="Y48" s="53">
        <f t="shared" si="7"/>
        <v>11750840</v>
      </c>
      <c r="Z48" s="54">
        <f>+IF(X48&lt;&gt;0,+(Y48/X48)*100,0)</f>
        <v>-100</v>
      </c>
      <c r="AA48" s="55">
        <f>SUM(AA45:AA47)</f>
        <v>-41967272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306198932</v>
      </c>
      <c r="D6" s="18"/>
      <c r="E6" s="19">
        <v>31945685</v>
      </c>
      <c r="F6" s="20">
        <v>31945685</v>
      </c>
      <c r="G6" s="20">
        <v>304715387</v>
      </c>
      <c r="H6" s="20">
        <v>16588496</v>
      </c>
      <c r="I6" s="20">
        <v>14098179</v>
      </c>
      <c r="J6" s="20">
        <v>335402062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335402062</v>
      </c>
      <c r="X6" s="20">
        <v>7986420</v>
      </c>
      <c r="Y6" s="20">
        <v>327415642</v>
      </c>
      <c r="Z6" s="21">
        <v>4099.6546888342964</v>
      </c>
      <c r="AA6" s="22">
        <v>31945685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33714321</v>
      </c>
      <c r="D8" s="18"/>
      <c r="E8" s="19">
        <v>52486503</v>
      </c>
      <c r="F8" s="20">
        <v>52486503</v>
      </c>
      <c r="G8" s="20">
        <v>58453987</v>
      </c>
      <c r="H8" s="20">
        <v>4523836</v>
      </c>
      <c r="I8" s="20">
        <v>1255344</v>
      </c>
      <c r="J8" s="20">
        <v>64233167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64233167</v>
      </c>
      <c r="X8" s="20">
        <v>13121622</v>
      </c>
      <c r="Y8" s="20">
        <v>51111545</v>
      </c>
      <c r="Z8" s="21">
        <v>389.52154695509444</v>
      </c>
      <c r="AA8" s="22">
        <v>52486503</v>
      </c>
    </row>
    <row r="9" spans="1:27" ht="13.5" x14ac:dyDescent="0.25">
      <c r="A9" s="23" t="s">
        <v>37</v>
      </c>
      <c r="B9" s="17" t="s">
        <v>32</v>
      </c>
      <c r="C9" s="18">
        <v>25857869</v>
      </c>
      <c r="D9" s="18"/>
      <c r="E9" s="19"/>
      <c r="F9" s="20"/>
      <c r="G9" s="20">
        <v>35830193</v>
      </c>
      <c r="H9" s="20">
        <v>3570913</v>
      </c>
      <c r="I9" s="20">
        <v>2599454</v>
      </c>
      <c r="J9" s="20">
        <v>42000560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42000560</v>
      </c>
      <c r="X9" s="20"/>
      <c r="Y9" s="20">
        <v>42000560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-3260598</v>
      </c>
      <c r="D11" s="18"/>
      <c r="E11" s="19"/>
      <c r="F11" s="20"/>
      <c r="G11" s="20">
        <v>-3699641</v>
      </c>
      <c r="H11" s="20">
        <v>-273513</v>
      </c>
      <c r="I11" s="20">
        <v>-178123</v>
      </c>
      <c r="J11" s="20">
        <v>-4151277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-4151277</v>
      </c>
      <c r="X11" s="20"/>
      <c r="Y11" s="20">
        <v>-4151277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362510524</v>
      </c>
      <c r="D12" s="29">
        <f>SUM(D6:D11)</f>
        <v>0</v>
      </c>
      <c r="E12" s="30">
        <f t="shared" si="0"/>
        <v>84432188</v>
      </c>
      <c r="F12" s="31">
        <f t="shared" si="0"/>
        <v>84432188</v>
      </c>
      <c r="G12" s="31">
        <f t="shared" si="0"/>
        <v>395299926</v>
      </c>
      <c r="H12" s="31">
        <f t="shared" si="0"/>
        <v>24409732</v>
      </c>
      <c r="I12" s="31">
        <f t="shared" si="0"/>
        <v>17774854</v>
      </c>
      <c r="J12" s="31">
        <f t="shared" si="0"/>
        <v>437484512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437484512</v>
      </c>
      <c r="X12" s="31">
        <f t="shared" si="0"/>
        <v>21108042</v>
      </c>
      <c r="Y12" s="31">
        <f t="shared" si="0"/>
        <v>416376470</v>
      </c>
      <c r="Z12" s="32">
        <f>+IF(X12&lt;&gt;0,+(Y12/X12)*100,0)</f>
        <v>1972.5963687205094</v>
      </c>
      <c r="AA12" s="33">
        <f>SUM(AA6:AA11)</f>
        <v>84432188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14282144</v>
      </c>
      <c r="D19" s="18"/>
      <c r="E19" s="19">
        <v>10000000</v>
      </c>
      <c r="F19" s="20">
        <v>10000000</v>
      </c>
      <c r="G19" s="20">
        <v>15479482</v>
      </c>
      <c r="H19" s="20">
        <v>1171911</v>
      </c>
      <c r="I19" s="20"/>
      <c r="J19" s="20">
        <v>16651393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16651393</v>
      </c>
      <c r="X19" s="20">
        <v>2000000</v>
      </c>
      <c r="Y19" s="20">
        <v>14651393</v>
      </c>
      <c r="Z19" s="21">
        <v>732.56965000000002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14282144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15479482</v>
      </c>
      <c r="H24" s="37">
        <f t="shared" si="1"/>
        <v>1171911</v>
      </c>
      <c r="I24" s="37">
        <f t="shared" si="1"/>
        <v>0</v>
      </c>
      <c r="J24" s="37">
        <f t="shared" si="1"/>
        <v>16651393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16651393</v>
      </c>
      <c r="X24" s="37">
        <f t="shared" si="1"/>
        <v>2000000</v>
      </c>
      <c r="Y24" s="37">
        <f t="shared" si="1"/>
        <v>14651393</v>
      </c>
      <c r="Z24" s="38">
        <f>+IF(X24&lt;&gt;0,+(Y24/X24)*100,0)</f>
        <v>732.56965000000002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376792668</v>
      </c>
      <c r="D25" s="29">
        <f>+D12+D24</f>
        <v>0</v>
      </c>
      <c r="E25" s="30">
        <f t="shared" si="2"/>
        <v>94432188</v>
      </c>
      <c r="F25" s="31">
        <f t="shared" si="2"/>
        <v>94432188</v>
      </c>
      <c r="G25" s="31">
        <f t="shared" si="2"/>
        <v>410779408</v>
      </c>
      <c r="H25" s="31">
        <f t="shared" si="2"/>
        <v>25581643</v>
      </c>
      <c r="I25" s="31">
        <f t="shared" si="2"/>
        <v>17774854</v>
      </c>
      <c r="J25" s="31">
        <f t="shared" si="2"/>
        <v>454135905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454135905</v>
      </c>
      <c r="X25" s="31">
        <f t="shared" si="2"/>
        <v>23108042</v>
      </c>
      <c r="Y25" s="31">
        <f t="shared" si="2"/>
        <v>431027863</v>
      </c>
      <c r="Z25" s="32">
        <f>+IF(X25&lt;&gt;0,+(Y25/X25)*100,0)</f>
        <v>1865.2721117609185</v>
      </c>
      <c r="AA25" s="33">
        <f>+AA12+AA24</f>
        <v>94432188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2497145</v>
      </c>
      <c r="D31" s="18"/>
      <c r="E31" s="19"/>
      <c r="F31" s="20"/>
      <c r="G31" s="20">
        <v>363494</v>
      </c>
      <c r="H31" s="20">
        <v>-420</v>
      </c>
      <c r="I31" s="20"/>
      <c r="J31" s="20">
        <v>363074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363074</v>
      </c>
      <c r="X31" s="20"/>
      <c r="Y31" s="20">
        <v>363074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151572810</v>
      </c>
      <c r="D32" s="18"/>
      <c r="E32" s="19">
        <v>85587305</v>
      </c>
      <c r="F32" s="20">
        <v>85587305</v>
      </c>
      <c r="G32" s="20">
        <v>229042874</v>
      </c>
      <c r="H32" s="20">
        <v>28397105</v>
      </c>
      <c r="I32" s="20">
        <v>16572662</v>
      </c>
      <c r="J32" s="20">
        <v>274012641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274012641</v>
      </c>
      <c r="X32" s="20">
        <v>21196825</v>
      </c>
      <c r="Y32" s="20">
        <v>252815816</v>
      </c>
      <c r="Z32" s="21">
        <v>1192.7060585724514</v>
      </c>
      <c r="AA32" s="22">
        <v>85587305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154069955</v>
      </c>
      <c r="D34" s="29">
        <f>SUM(D29:D33)</f>
        <v>0</v>
      </c>
      <c r="E34" s="30">
        <f t="shared" si="3"/>
        <v>85587305</v>
      </c>
      <c r="F34" s="31">
        <f t="shared" si="3"/>
        <v>85587305</v>
      </c>
      <c r="G34" s="31">
        <f t="shared" si="3"/>
        <v>229406368</v>
      </c>
      <c r="H34" s="31">
        <f t="shared" si="3"/>
        <v>28396685</v>
      </c>
      <c r="I34" s="31">
        <f t="shared" si="3"/>
        <v>16572662</v>
      </c>
      <c r="J34" s="31">
        <f t="shared" si="3"/>
        <v>274375715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274375715</v>
      </c>
      <c r="X34" s="31">
        <f t="shared" si="3"/>
        <v>21196825</v>
      </c>
      <c r="Y34" s="31">
        <f t="shared" si="3"/>
        <v>253178890</v>
      </c>
      <c r="Z34" s="32">
        <f>+IF(X34&lt;&gt;0,+(Y34/X34)*100,0)</f>
        <v>1194.4189283064798</v>
      </c>
      <c r="AA34" s="33">
        <f>SUM(AA29:AA33)</f>
        <v>85587305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154069955</v>
      </c>
      <c r="D40" s="29">
        <f>+D34+D39</f>
        <v>0</v>
      </c>
      <c r="E40" s="30">
        <f t="shared" si="5"/>
        <v>85587305</v>
      </c>
      <c r="F40" s="31">
        <f t="shared" si="5"/>
        <v>85587305</v>
      </c>
      <c r="G40" s="31">
        <f t="shared" si="5"/>
        <v>229406368</v>
      </c>
      <c r="H40" s="31">
        <f t="shared" si="5"/>
        <v>28396685</v>
      </c>
      <c r="I40" s="31">
        <f t="shared" si="5"/>
        <v>16572662</v>
      </c>
      <c r="J40" s="31">
        <f t="shared" si="5"/>
        <v>274375715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274375715</v>
      </c>
      <c r="X40" s="31">
        <f t="shared" si="5"/>
        <v>21196825</v>
      </c>
      <c r="Y40" s="31">
        <f t="shared" si="5"/>
        <v>253178890</v>
      </c>
      <c r="Z40" s="32">
        <f>+IF(X40&lt;&gt;0,+(Y40/X40)*100,0)</f>
        <v>1194.4189283064798</v>
      </c>
      <c r="AA40" s="33">
        <f>+AA34+AA39</f>
        <v>85587305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222722713</v>
      </c>
      <c r="D42" s="43">
        <f>+D25-D40</f>
        <v>0</v>
      </c>
      <c r="E42" s="44">
        <f t="shared" si="6"/>
        <v>8844883</v>
      </c>
      <c r="F42" s="45">
        <f t="shared" si="6"/>
        <v>8844883</v>
      </c>
      <c r="G42" s="45">
        <f t="shared" si="6"/>
        <v>181373040</v>
      </c>
      <c r="H42" s="45">
        <f t="shared" si="6"/>
        <v>-2815042</v>
      </c>
      <c r="I42" s="45">
        <f t="shared" si="6"/>
        <v>1202192</v>
      </c>
      <c r="J42" s="45">
        <f t="shared" si="6"/>
        <v>179760190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179760190</v>
      </c>
      <c r="X42" s="45">
        <f t="shared" si="6"/>
        <v>1911217</v>
      </c>
      <c r="Y42" s="45">
        <f t="shared" si="6"/>
        <v>177848973</v>
      </c>
      <c r="Z42" s="46">
        <f>+IF(X42&lt;&gt;0,+(Y42/X42)*100,0)</f>
        <v>9305.5353212115642</v>
      </c>
      <c r="AA42" s="47">
        <f>+AA25-AA40</f>
        <v>8844883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45</v>
      </c>
      <c r="D45" s="18"/>
      <c r="E45" s="19">
        <v>8844883</v>
      </c>
      <c r="F45" s="20">
        <v>8844883</v>
      </c>
      <c r="G45" s="20">
        <v>45</v>
      </c>
      <c r="H45" s="20"/>
      <c r="I45" s="20"/>
      <c r="J45" s="20">
        <v>45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45</v>
      </c>
      <c r="X45" s="20">
        <v>1911217</v>
      </c>
      <c r="Y45" s="20">
        <v>-1911172</v>
      </c>
      <c r="Z45" s="48">
        <v>-99.997645479294079</v>
      </c>
      <c r="AA45" s="22">
        <v>8844883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45</v>
      </c>
      <c r="D48" s="51">
        <f>SUM(D45:D47)</f>
        <v>0</v>
      </c>
      <c r="E48" s="52">
        <f t="shared" si="7"/>
        <v>8844883</v>
      </c>
      <c r="F48" s="53">
        <f t="shared" si="7"/>
        <v>8844883</v>
      </c>
      <c r="G48" s="53">
        <f t="shared" si="7"/>
        <v>45</v>
      </c>
      <c r="H48" s="53">
        <f t="shared" si="7"/>
        <v>0</v>
      </c>
      <c r="I48" s="53">
        <f t="shared" si="7"/>
        <v>0</v>
      </c>
      <c r="J48" s="53">
        <f t="shared" si="7"/>
        <v>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45</v>
      </c>
      <c r="X48" s="53">
        <f t="shared" si="7"/>
        <v>1911217</v>
      </c>
      <c r="Y48" s="53">
        <f t="shared" si="7"/>
        <v>-1911172</v>
      </c>
      <c r="Z48" s="54">
        <f>+IF(X48&lt;&gt;0,+(Y48/X48)*100,0)</f>
        <v>-99.997645479294079</v>
      </c>
      <c r="AA48" s="55">
        <f>SUM(AA45:AA47)</f>
        <v>8844883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16960938</v>
      </c>
      <c r="D8" s="18"/>
      <c r="E8" s="19">
        <v>26088058</v>
      </c>
      <c r="F8" s="20">
        <v>26088058</v>
      </c>
      <c r="G8" s="20">
        <v>707973</v>
      </c>
      <c r="H8" s="20">
        <v>18113382</v>
      </c>
      <c r="I8" s="20">
        <v>700353</v>
      </c>
      <c r="J8" s="20">
        <v>19521708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19521708</v>
      </c>
      <c r="X8" s="20">
        <v>6522021</v>
      </c>
      <c r="Y8" s="20">
        <v>12999687</v>
      </c>
      <c r="Z8" s="21">
        <v>199.31991939308381</v>
      </c>
      <c r="AA8" s="22">
        <v>26088058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16960938</v>
      </c>
      <c r="D12" s="29">
        <f>SUM(D6:D11)</f>
        <v>0</v>
      </c>
      <c r="E12" s="30">
        <f t="shared" si="0"/>
        <v>26088058</v>
      </c>
      <c r="F12" s="31">
        <f t="shared" si="0"/>
        <v>26088058</v>
      </c>
      <c r="G12" s="31">
        <f t="shared" si="0"/>
        <v>707973</v>
      </c>
      <c r="H12" s="31">
        <f t="shared" si="0"/>
        <v>18113382</v>
      </c>
      <c r="I12" s="31">
        <f t="shared" si="0"/>
        <v>700353</v>
      </c>
      <c r="J12" s="31">
        <f t="shared" si="0"/>
        <v>19521708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19521708</v>
      </c>
      <c r="X12" s="31">
        <f t="shared" si="0"/>
        <v>6522021</v>
      </c>
      <c r="Y12" s="31">
        <f t="shared" si="0"/>
        <v>12999687</v>
      </c>
      <c r="Z12" s="32">
        <f>+IF(X12&lt;&gt;0,+(Y12/X12)*100,0)</f>
        <v>199.31991939308381</v>
      </c>
      <c r="AA12" s="33">
        <f>SUM(AA6:AA11)</f>
        <v>26088058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87303501</v>
      </c>
      <c r="D19" s="18"/>
      <c r="E19" s="19">
        <v>112346929</v>
      </c>
      <c r="F19" s="20">
        <v>112346929</v>
      </c>
      <c r="G19" s="20">
        <v>596700</v>
      </c>
      <c r="H19" s="20">
        <v>87303500</v>
      </c>
      <c r="I19" s="20">
        <v>736984</v>
      </c>
      <c r="J19" s="20">
        <v>88637184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88637184</v>
      </c>
      <c r="X19" s="20">
        <v>28086771</v>
      </c>
      <c r="Y19" s="20">
        <v>60550413</v>
      </c>
      <c r="Z19" s="21">
        <v>215.5833897744956</v>
      </c>
      <c r="AA19" s="22">
        <v>112346929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62760</v>
      </c>
      <c r="F22" s="20">
        <v>62760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15690</v>
      </c>
      <c r="Y22" s="20">
        <v>-15690</v>
      </c>
      <c r="Z22" s="21">
        <v>-100</v>
      </c>
      <c r="AA22" s="22">
        <v>62760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87303501</v>
      </c>
      <c r="D24" s="29">
        <f>SUM(D15:D23)</f>
        <v>0</v>
      </c>
      <c r="E24" s="36">
        <f t="shared" si="1"/>
        <v>112409689</v>
      </c>
      <c r="F24" s="37">
        <f t="shared" si="1"/>
        <v>112409689</v>
      </c>
      <c r="G24" s="37">
        <f t="shared" si="1"/>
        <v>596700</v>
      </c>
      <c r="H24" s="37">
        <f t="shared" si="1"/>
        <v>87303500</v>
      </c>
      <c r="I24" s="37">
        <f t="shared" si="1"/>
        <v>736984</v>
      </c>
      <c r="J24" s="37">
        <f t="shared" si="1"/>
        <v>88637184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88637184</v>
      </c>
      <c r="X24" s="37">
        <f t="shared" si="1"/>
        <v>28102461</v>
      </c>
      <c r="Y24" s="37">
        <f t="shared" si="1"/>
        <v>60534723</v>
      </c>
      <c r="Z24" s="38">
        <f>+IF(X24&lt;&gt;0,+(Y24/X24)*100,0)</f>
        <v>215.40719512074048</v>
      </c>
      <c r="AA24" s="39">
        <f>SUM(AA15:AA23)</f>
        <v>112409689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104264439</v>
      </c>
      <c r="D25" s="29">
        <f>+D12+D24</f>
        <v>0</v>
      </c>
      <c r="E25" s="30">
        <f t="shared" si="2"/>
        <v>138497747</v>
      </c>
      <c r="F25" s="31">
        <f t="shared" si="2"/>
        <v>138497747</v>
      </c>
      <c r="G25" s="31">
        <f t="shared" si="2"/>
        <v>1304673</v>
      </c>
      <c r="H25" s="31">
        <f t="shared" si="2"/>
        <v>105416882</v>
      </c>
      <c r="I25" s="31">
        <f t="shared" si="2"/>
        <v>1437337</v>
      </c>
      <c r="J25" s="31">
        <f t="shared" si="2"/>
        <v>108158892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108158892</v>
      </c>
      <c r="X25" s="31">
        <f t="shared" si="2"/>
        <v>34624482</v>
      </c>
      <c r="Y25" s="31">
        <f t="shared" si="2"/>
        <v>73534410</v>
      </c>
      <c r="Z25" s="32">
        <f>+IF(X25&lt;&gt;0,+(Y25/X25)*100,0)</f>
        <v>212.3769245125458</v>
      </c>
      <c r="AA25" s="33">
        <f>+AA12+AA24</f>
        <v>138497747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2367737</v>
      </c>
      <c r="D32" s="18"/>
      <c r="E32" s="19">
        <v>-106499084</v>
      </c>
      <c r="F32" s="20">
        <v>-106499084</v>
      </c>
      <c r="G32" s="20">
        <v>7835</v>
      </c>
      <c r="H32" s="20">
        <v>2545921</v>
      </c>
      <c r="I32" s="20">
        <v>91845</v>
      </c>
      <c r="J32" s="20">
        <v>2645601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2645601</v>
      </c>
      <c r="X32" s="20">
        <v>-26624775</v>
      </c>
      <c r="Y32" s="20">
        <v>29270376</v>
      </c>
      <c r="Z32" s="21">
        <v>-109.93661354884689</v>
      </c>
      <c r="AA32" s="22">
        <v>-106499084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2367737</v>
      </c>
      <c r="D34" s="29">
        <f>SUM(D29:D33)</f>
        <v>0</v>
      </c>
      <c r="E34" s="30">
        <f t="shared" si="3"/>
        <v>-106499084</v>
      </c>
      <c r="F34" s="31">
        <f t="shared" si="3"/>
        <v>-106499084</v>
      </c>
      <c r="G34" s="31">
        <f t="shared" si="3"/>
        <v>7835</v>
      </c>
      <c r="H34" s="31">
        <f t="shared" si="3"/>
        <v>2545921</v>
      </c>
      <c r="I34" s="31">
        <f t="shared" si="3"/>
        <v>91845</v>
      </c>
      <c r="J34" s="31">
        <f t="shared" si="3"/>
        <v>2645601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2645601</v>
      </c>
      <c r="X34" s="31">
        <f t="shared" si="3"/>
        <v>-26624775</v>
      </c>
      <c r="Y34" s="31">
        <f t="shared" si="3"/>
        <v>29270376</v>
      </c>
      <c r="Z34" s="32">
        <f>+IF(X34&lt;&gt;0,+(Y34/X34)*100,0)</f>
        <v>-109.93661354884689</v>
      </c>
      <c r="AA34" s="33">
        <f>SUM(AA29:AA33)</f>
        <v>-106499084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2367737</v>
      </c>
      <c r="D40" s="29">
        <f>+D34+D39</f>
        <v>0</v>
      </c>
      <c r="E40" s="30">
        <f t="shared" si="5"/>
        <v>-106499084</v>
      </c>
      <c r="F40" s="31">
        <f t="shared" si="5"/>
        <v>-106499084</v>
      </c>
      <c r="G40" s="31">
        <f t="shared" si="5"/>
        <v>7835</v>
      </c>
      <c r="H40" s="31">
        <f t="shared" si="5"/>
        <v>2545921</v>
      </c>
      <c r="I40" s="31">
        <f t="shared" si="5"/>
        <v>91845</v>
      </c>
      <c r="J40" s="31">
        <f t="shared" si="5"/>
        <v>2645601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2645601</v>
      </c>
      <c r="X40" s="31">
        <f t="shared" si="5"/>
        <v>-26624775</v>
      </c>
      <c r="Y40" s="31">
        <f t="shared" si="5"/>
        <v>29270376</v>
      </c>
      <c r="Z40" s="32">
        <f>+IF(X40&lt;&gt;0,+(Y40/X40)*100,0)</f>
        <v>-109.93661354884689</v>
      </c>
      <c r="AA40" s="33">
        <f>+AA34+AA39</f>
        <v>-106499084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101896702</v>
      </c>
      <c r="D42" s="43">
        <f>+D25-D40</f>
        <v>0</v>
      </c>
      <c r="E42" s="44">
        <f t="shared" si="6"/>
        <v>244996831</v>
      </c>
      <c r="F42" s="45">
        <f t="shared" si="6"/>
        <v>244996831</v>
      </c>
      <c r="G42" s="45">
        <f t="shared" si="6"/>
        <v>1296838</v>
      </c>
      <c r="H42" s="45">
        <f t="shared" si="6"/>
        <v>102870961</v>
      </c>
      <c r="I42" s="45">
        <f t="shared" si="6"/>
        <v>1345492</v>
      </c>
      <c r="J42" s="45">
        <f t="shared" si="6"/>
        <v>105513291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105513291</v>
      </c>
      <c r="X42" s="45">
        <f t="shared" si="6"/>
        <v>61249257</v>
      </c>
      <c r="Y42" s="45">
        <f t="shared" si="6"/>
        <v>44264034</v>
      </c>
      <c r="Z42" s="46">
        <f>+IF(X42&lt;&gt;0,+(Y42/X42)*100,0)</f>
        <v>72.268687275667688</v>
      </c>
      <c r="AA42" s="47">
        <f>+AA25-AA40</f>
        <v>244996831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88785217</v>
      </c>
      <c r="D45" s="18"/>
      <c r="E45" s="19"/>
      <c r="F45" s="20"/>
      <c r="G45" s="20">
        <v>40263700</v>
      </c>
      <c r="H45" s="20">
        <v>83986262</v>
      </c>
      <c r="I45" s="20">
        <v>-12943287</v>
      </c>
      <c r="J45" s="20">
        <v>111306675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111306675</v>
      </c>
      <c r="X45" s="20"/>
      <c r="Y45" s="20">
        <v>111306675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88785217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40263700</v>
      </c>
      <c r="H48" s="53">
        <f t="shared" si="7"/>
        <v>83986262</v>
      </c>
      <c r="I48" s="53">
        <f t="shared" si="7"/>
        <v>-12943287</v>
      </c>
      <c r="J48" s="53">
        <f t="shared" si="7"/>
        <v>111306675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111306675</v>
      </c>
      <c r="X48" s="53">
        <f t="shared" si="7"/>
        <v>0</v>
      </c>
      <c r="Y48" s="53">
        <f t="shared" si="7"/>
        <v>111306675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4976296</v>
      </c>
      <c r="D9" s="18"/>
      <c r="E9" s="19"/>
      <c r="F9" s="20"/>
      <c r="G9" s="20"/>
      <c r="H9" s="20"/>
      <c r="I9" s="20">
        <v>8762</v>
      </c>
      <c r="J9" s="20">
        <v>8762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8762</v>
      </c>
      <c r="X9" s="20"/>
      <c r="Y9" s="20">
        <v>8762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4976296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8762</v>
      </c>
      <c r="J12" s="31">
        <f t="shared" si="0"/>
        <v>8762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8762</v>
      </c>
      <c r="X12" s="31">
        <f t="shared" si="0"/>
        <v>0</v>
      </c>
      <c r="Y12" s="31">
        <f t="shared" si="0"/>
        <v>8762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57120439</v>
      </c>
      <c r="D19" s="18"/>
      <c r="E19" s="19">
        <v>19000000</v>
      </c>
      <c r="F19" s="20">
        <v>19000000</v>
      </c>
      <c r="G19" s="20">
        <v>4831985</v>
      </c>
      <c r="H19" s="20">
        <v>1655915</v>
      </c>
      <c r="I19" s="20">
        <v>693902</v>
      </c>
      <c r="J19" s="20">
        <v>7181802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7181802</v>
      </c>
      <c r="X19" s="20">
        <v>4749999</v>
      </c>
      <c r="Y19" s="20">
        <v>2431803</v>
      </c>
      <c r="Z19" s="21">
        <v>51.195863409655452</v>
      </c>
      <c r="AA19" s="22">
        <v>19000000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57120439</v>
      </c>
      <c r="D24" s="29">
        <f>SUM(D15:D23)</f>
        <v>0</v>
      </c>
      <c r="E24" s="36">
        <f t="shared" si="1"/>
        <v>19000000</v>
      </c>
      <c r="F24" s="37">
        <f t="shared" si="1"/>
        <v>19000000</v>
      </c>
      <c r="G24" s="37">
        <f t="shared" si="1"/>
        <v>4831985</v>
      </c>
      <c r="H24" s="37">
        <f t="shared" si="1"/>
        <v>1655915</v>
      </c>
      <c r="I24" s="37">
        <f t="shared" si="1"/>
        <v>693902</v>
      </c>
      <c r="J24" s="37">
        <f t="shared" si="1"/>
        <v>7181802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7181802</v>
      </c>
      <c r="X24" s="37">
        <f t="shared" si="1"/>
        <v>4749999</v>
      </c>
      <c r="Y24" s="37">
        <f t="shared" si="1"/>
        <v>2431803</v>
      </c>
      <c r="Z24" s="38">
        <f>+IF(X24&lt;&gt;0,+(Y24/X24)*100,0)</f>
        <v>51.195863409655452</v>
      </c>
      <c r="AA24" s="39">
        <f>SUM(AA15:AA23)</f>
        <v>19000000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62096735</v>
      </c>
      <c r="D25" s="29">
        <f>+D12+D24</f>
        <v>0</v>
      </c>
      <c r="E25" s="30">
        <f t="shared" si="2"/>
        <v>19000000</v>
      </c>
      <c r="F25" s="31">
        <f t="shared" si="2"/>
        <v>19000000</v>
      </c>
      <c r="G25" s="31">
        <f t="shared" si="2"/>
        <v>4831985</v>
      </c>
      <c r="H25" s="31">
        <f t="shared" si="2"/>
        <v>1655915</v>
      </c>
      <c r="I25" s="31">
        <f t="shared" si="2"/>
        <v>702664</v>
      </c>
      <c r="J25" s="31">
        <f t="shared" si="2"/>
        <v>7190564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7190564</v>
      </c>
      <c r="X25" s="31">
        <f t="shared" si="2"/>
        <v>4749999</v>
      </c>
      <c r="Y25" s="31">
        <f t="shared" si="2"/>
        <v>2440565</v>
      </c>
      <c r="Z25" s="32">
        <f>+IF(X25&lt;&gt;0,+(Y25/X25)*100,0)</f>
        <v>51.38032660638455</v>
      </c>
      <c r="AA25" s="33">
        <f>+AA12+AA24</f>
        <v>19000000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10500000</v>
      </c>
      <c r="D32" s="18"/>
      <c r="E32" s="19"/>
      <c r="F32" s="20"/>
      <c r="G32" s="20"/>
      <c r="H32" s="20">
        <v>1000000</v>
      </c>
      <c r="I32" s="20"/>
      <c r="J32" s="20">
        <v>1000000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1000000</v>
      </c>
      <c r="X32" s="20"/>
      <c r="Y32" s="20">
        <v>1000000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10500000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1000000</v>
      </c>
      <c r="I34" s="31">
        <f t="shared" si="3"/>
        <v>0</v>
      </c>
      <c r="J34" s="31">
        <f t="shared" si="3"/>
        <v>1000000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1000000</v>
      </c>
      <c r="X34" s="31">
        <f t="shared" si="3"/>
        <v>0</v>
      </c>
      <c r="Y34" s="31">
        <f t="shared" si="3"/>
        <v>1000000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10500000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1000000</v>
      </c>
      <c r="I40" s="31">
        <f t="shared" si="5"/>
        <v>0</v>
      </c>
      <c r="J40" s="31">
        <f t="shared" si="5"/>
        <v>1000000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1000000</v>
      </c>
      <c r="X40" s="31">
        <f t="shared" si="5"/>
        <v>0</v>
      </c>
      <c r="Y40" s="31">
        <f t="shared" si="5"/>
        <v>1000000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51596735</v>
      </c>
      <c r="D42" s="43">
        <f>+D25-D40</f>
        <v>0</v>
      </c>
      <c r="E42" s="44">
        <f t="shared" si="6"/>
        <v>19000000</v>
      </c>
      <c r="F42" s="45">
        <f t="shared" si="6"/>
        <v>19000000</v>
      </c>
      <c r="G42" s="45">
        <f t="shared" si="6"/>
        <v>4831985</v>
      </c>
      <c r="H42" s="45">
        <f t="shared" si="6"/>
        <v>655915</v>
      </c>
      <c r="I42" s="45">
        <f t="shared" si="6"/>
        <v>702664</v>
      </c>
      <c r="J42" s="45">
        <f t="shared" si="6"/>
        <v>6190564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6190564</v>
      </c>
      <c r="X42" s="45">
        <f t="shared" si="6"/>
        <v>4749999</v>
      </c>
      <c r="Y42" s="45">
        <f t="shared" si="6"/>
        <v>1440565</v>
      </c>
      <c r="Z42" s="46">
        <f>+IF(X42&lt;&gt;0,+(Y42/X42)*100,0)</f>
        <v>30.327690595303281</v>
      </c>
      <c r="AA42" s="47">
        <f>+AA25-AA40</f>
        <v>19000000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568696580</v>
      </c>
      <c r="D19" s="18"/>
      <c r="E19" s="19">
        <v>601525793</v>
      </c>
      <c r="F19" s="20">
        <v>601525793</v>
      </c>
      <c r="G19" s="20">
        <v>624598060</v>
      </c>
      <c r="H19" s="20">
        <v>-55793330</v>
      </c>
      <c r="I19" s="20">
        <v>2912604</v>
      </c>
      <c r="J19" s="20">
        <v>571717334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571717334</v>
      </c>
      <c r="X19" s="20">
        <v>150381468</v>
      </c>
      <c r="Y19" s="20">
        <v>421335866</v>
      </c>
      <c r="Z19" s="21">
        <v>280.17805092845617</v>
      </c>
      <c r="AA19" s="22">
        <v>601525793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568696580</v>
      </c>
      <c r="D24" s="29">
        <f>SUM(D15:D23)</f>
        <v>0</v>
      </c>
      <c r="E24" s="36">
        <f t="shared" si="1"/>
        <v>601525793</v>
      </c>
      <c r="F24" s="37">
        <f t="shared" si="1"/>
        <v>601525793</v>
      </c>
      <c r="G24" s="37">
        <f t="shared" si="1"/>
        <v>624598060</v>
      </c>
      <c r="H24" s="37">
        <f t="shared" si="1"/>
        <v>-55793330</v>
      </c>
      <c r="I24" s="37">
        <f t="shared" si="1"/>
        <v>2912604</v>
      </c>
      <c r="J24" s="37">
        <f t="shared" si="1"/>
        <v>571717334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571717334</v>
      </c>
      <c r="X24" s="37">
        <f t="shared" si="1"/>
        <v>150381468</v>
      </c>
      <c r="Y24" s="37">
        <f t="shared" si="1"/>
        <v>421335866</v>
      </c>
      <c r="Z24" s="38">
        <f>+IF(X24&lt;&gt;0,+(Y24/X24)*100,0)</f>
        <v>280.17805092845617</v>
      </c>
      <c r="AA24" s="39">
        <f>SUM(AA15:AA23)</f>
        <v>601525793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568696580</v>
      </c>
      <c r="D25" s="29">
        <f>+D12+D24</f>
        <v>0</v>
      </c>
      <c r="E25" s="30">
        <f t="shared" si="2"/>
        <v>601525793</v>
      </c>
      <c r="F25" s="31">
        <f t="shared" si="2"/>
        <v>601525793</v>
      </c>
      <c r="G25" s="31">
        <f t="shared" si="2"/>
        <v>624598060</v>
      </c>
      <c r="H25" s="31">
        <f t="shared" si="2"/>
        <v>-55793330</v>
      </c>
      <c r="I25" s="31">
        <f t="shared" si="2"/>
        <v>2912604</v>
      </c>
      <c r="J25" s="31">
        <f t="shared" si="2"/>
        <v>571717334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571717334</v>
      </c>
      <c r="X25" s="31">
        <f t="shared" si="2"/>
        <v>150381468</v>
      </c>
      <c r="Y25" s="31">
        <f t="shared" si="2"/>
        <v>421335866</v>
      </c>
      <c r="Z25" s="32">
        <f>+IF(X25&lt;&gt;0,+(Y25/X25)*100,0)</f>
        <v>280.17805092845617</v>
      </c>
      <c r="AA25" s="33">
        <f>+AA12+AA24</f>
        <v>601525793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568696580</v>
      </c>
      <c r="D42" s="43">
        <f>+D25-D40</f>
        <v>0</v>
      </c>
      <c r="E42" s="44">
        <f t="shared" si="6"/>
        <v>601525793</v>
      </c>
      <c r="F42" s="45">
        <f t="shared" si="6"/>
        <v>601525793</v>
      </c>
      <c r="G42" s="45">
        <f t="shared" si="6"/>
        <v>624598060</v>
      </c>
      <c r="H42" s="45">
        <f t="shared" si="6"/>
        <v>-55793330</v>
      </c>
      <c r="I42" s="45">
        <f t="shared" si="6"/>
        <v>2912604</v>
      </c>
      <c r="J42" s="45">
        <f t="shared" si="6"/>
        <v>571717334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571717334</v>
      </c>
      <c r="X42" s="45">
        <f t="shared" si="6"/>
        <v>150381468</v>
      </c>
      <c r="Y42" s="45">
        <f t="shared" si="6"/>
        <v>421335866</v>
      </c>
      <c r="Z42" s="46">
        <f>+IF(X42&lt;&gt;0,+(Y42/X42)*100,0)</f>
        <v>280.17805092845617</v>
      </c>
      <c r="AA42" s="47">
        <f>+AA25-AA40</f>
        <v>601525793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624335617</v>
      </c>
      <c r="D45" s="18"/>
      <c r="E45" s="19">
        <v>508640122</v>
      </c>
      <c r="F45" s="20">
        <v>508640122</v>
      </c>
      <c r="G45" s="20">
        <v>718715657</v>
      </c>
      <c r="H45" s="20">
        <v>-135725201</v>
      </c>
      <c r="I45" s="20">
        <v>35372237</v>
      </c>
      <c r="J45" s="20">
        <v>618362693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618362693</v>
      </c>
      <c r="X45" s="20">
        <v>127160025</v>
      </c>
      <c r="Y45" s="20">
        <v>491202668</v>
      </c>
      <c r="Z45" s="48">
        <v>386.28701748053288</v>
      </c>
      <c r="AA45" s="22">
        <v>508640122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624335617</v>
      </c>
      <c r="D48" s="51">
        <f>SUM(D45:D47)</f>
        <v>0</v>
      </c>
      <c r="E48" s="52">
        <f t="shared" si="7"/>
        <v>508640122</v>
      </c>
      <c r="F48" s="53">
        <f t="shared" si="7"/>
        <v>508640122</v>
      </c>
      <c r="G48" s="53">
        <f t="shared" si="7"/>
        <v>718715657</v>
      </c>
      <c r="H48" s="53">
        <f t="shared" si="7"/>
        <v>-135725201</v>
      </c>
      <c r="I48" s="53">
        <f t="shared" si="7"/>
        <v>35372237</v>
      </c>
      <c r="J48" s="53">
        <f t="shared" si="7"/>
        <v>618362693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618362693</v>
      </c>
      <c r="X48" s="53">
        <f t="shared" si="7"/>
        <v>127160025</v>
      </c>
      <c r="Y48" s="53">
        <f t="shared" si="7"/>
        <v>491202668</v>
      </c>
      <c r="Z48" s="54">
        <f>+IF(X48&lt;&gt;0,+(Y48/X48)*100,0)</f>
        <v>386.28701748053288</v>
      </c>
      <c r="AA48" s="55">
        <f>SUM(AA45:AA47)</f>
        <v>508640122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471ABA-AF46-42D2-BF25-9F7959BC84FF}"/>
</file>

<file path=customXml/itemProps2.xml><?xml version="1.0" encoding="utf-8"?>
<ds:datastoreItem xmlns:ds="http://schemas.openxmlformats.org/officeDocument/2006/customXml" ds:itemID="{744300DA-7B29-4B33-86E6-FF50A7430E3B}"/>
</file>

<file path=customXml/itemProps3.xml><?xml version="1.0" encoding="utf-8"?>
<ds:datastoreItem xmlns:ds="http://schemas.openxmlformats.org/officeDocument/2006/customXml" ds:itemID="{C5CB467C-00AB-4F55-B8EF-407B8778AE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2021-11-22T08:41:48Z</dcterms:created>
  <dcterms:modified xsi:type="dcterms:W3CDTF">2021-11-22T08:42:55Z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